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PF\06 - Marchés publics - Juridique\01 - Marchés Publics\02 - Projets de marchés\2025-22 AC MOE\AC MOE LOT 2\"/>
    </mc:Choice>
  </mc:AlternateContent>
  <xr:revisionPtr revIDLastSave="0" documentId="13_ncr:8001_{EA0FFA57-3209-471D-92BB-CC441FA1705A}" xr6:coauthVersionLast="47" xr6:coauthVersionMax="47" xr10:uidLastSave="{00000000-0000-0000-0000-000000000000}"/>
  <workbookProtection workbookPassword="CA5F" lockStructure="1"/>
  <bookViews>
    <workbookView xWindow="28680" yWindow="1530" windowWidth="29040" windowHeight="15720" xr2:uid="{589831C4-10BF-4D87-A969-35759F3A3056}"/>
  </bookViews>
  <sheets>
    <sheet name="BPU" sheetId="7" r:id="rId1"/>
    <sheet name="Catégorie 1" sheetId="8" r:id="rId2"/>
    <sheet name="Catégorie 2" sheetId="10" r:id="rId3"/>
    <sheet name="Catégorie 3" sheetId="11" r:id="rId4"/>
    <sheet name="Catégorie 4" sheetId="12" r:id="rId5"/>
    <sheet name="Catégorie 5" sheetId="13" r:id="rId6"/>
    <sheet name="Prestations sur demande" sheetId="16" r:id="rId7"/>
    <sheet name="Synthèse" sheetId="15" r:id="rId8"/>
    <sheet name="_" sheetId="2" r:id="rId9"/>
  </sheets>
  <externalReferences>
    <externalReference r:id="rId10"/>
  </externalReferences>
  <definedNames>
    <definedName name="_xlnm.Print_Area" localSheetId="0">BPU!$A$1:$J$46</definedName>
    <definedName name="_xlnm.Print_Area" localSheetId="1">'Catégorie 1'!$A$1:$J$53</definedName>
    <definedName name="_xlnm.Print_Area" localSheetId="2">'Catégorie 2'!$A$1:$J$62</definedName>
    <definedName name="_xlnm.Print_Area" localSheetId="3">'Catégorie 3'!$A$1:$J$53</definedName>
    <definedName name="_xlnm.Print_Area" localSheetId="4">'Catégorie 4'!$A$1:$J$53</definedName>
    <definedName name="_xlnm.Print_Area" localSheetId="5">'Catégorie 5'!$A$1:$J$53</definedName>
    <definedName name="_xlnm.Print_Area" localSheetId="6">'Prestations sur demande'!$A$1:$J$46</definedName>
    <definedName name="_xlnm.Print_Area" localSheetId="7">Synthèse!$A$1:$F$11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8" i="16" l="1"/>
  <c r="I23" i="16"/>
  <c r="F23" i="16"/>
  <c r="I23" i="13"/>
  <c r="F23" i="13"/>
  <c r="I23" i="12"/>
  <c r="F23" i="12"/>
  <c r="I23" i="11"/>
  <c r="F23" i="11"/>
  <c r="I23" i="10"/>
  <c r="F23" i="10"/>
  <c r="F28" i="13"/>
  <c r="F28" i="12"/>
  <c r="F28" i="11"/>
  <c r="F28" i="10"/>
  <c r="I19" i="16"/>
  <c r="F19" i="16"/>
  <c r="I18" i="16"/>
  <c r="F18" i="16"/>
  <c r="I17" i="16"/>
  <c r="F17" i="16"/>
  <c r="I16" i="16"/>
  <c r="F16" i="16"/>
  <c r="B16" i="16" s="1"/>
  <c r="D17" i="13"/>
  <c r="I19" i="13"/>
  <c r="F19" i="13"/>
  <c r="I18" i="13"/>
  <c r="F18" i="13"/>
  <c r="I17" i="13"/>
  <c r="F17" i="13"/>
  <c r="B17" i="13" s="1"/>
  <c r="I16" i="13"/>
  <c r="F16" i="13"/>
  <c r="D19" i="12"/>
  <c r="I19" i="12"/>
  <c r="F19" i="12"/>
  <c r="I18" i="12"/>
  <c r="D18" i="12" s="1"/>
  <c r="F18" i="12"/>
  <c r="I17" i="12"/>
  <c r="D17" i="12" s="1"/>
  <c r="F17" i="12"/>
  <c r="B17" i="12" s="1"/>
  <c r="I16" i="12"/>
  <c r="F16" i="12"/>
  <c r="D19" i="11"/>
  <c r="D17" i="11"/>
  <c r="D19" i="10"/>
  <c r="D18" i="10"/>
  <c r="D17" i="10"/>
  <c r="D16" i="10"/>
  <c r="D19" i="8"/>
  <c r="D18" i="8"/>
  <c r="D16" i="8"/>
  <c r="B17" i="8"/>
  <c r="I19" i="11"/>
  <c r="F19" i="11"/>
  <c r="I18" i="11"/>
  <c r="D18" i="11" s="1"/>
  <c r="F18" i="11"/>
  <c r="I17" i="11"/>
  <c r="F17" i="11"/>
  <c r="B17" i="11" s="1"/>
  <c r="I16" i="11"/>
  <c r="D16" i="11" s="1"/>
  <c r="F16" i="11"/>
  <c r="I16" i="10"/>
  <c r="I19" i="10"/>
  <c r="F19" i="10"/>
  <c r="I18" i="10"/>
  <c r="F18" i="10"/>
  <c r="I17" i="10"/>
  <c r="F17" i="10"/>
  <c r="B17" i="10" s="1"/>
  <c r="F16" i="10"/>
  <c r="B17" i="7"/>
  <c r="F15" i="8"/>
  <c r="I19" i="8"/>
  <c r="I18" i="8"/>
  <c r="I17" i="8"/>
  <c r="D17" i="8" s="1"/>
  <c r="F19" i="8"/>
  <c r="B19" i="8" s="1"/>
  <c r="F18" i="8"/>
  <c r="B18" i="8" s="1"/>
  <c r="F17" i="8"/>
  <c r="F16" i="8"/>
  <c r="D21" i="8" l="1"/>
  <c r="C44" i="16"/>
  <c r="C43" i="16"/>
  <c r="C42" i="16"/>
  <c r="C41" i="16"/>
  <c r="C40" i="16"/>
  <c r="G39" i="16"/>
  <c r="I39" i="16" s="1"/>
  <c r="G38" i="16"/>
  <c r="I38" i="16" s="1"/>
  <c r="G37" i="16"/>
  <c r="I37" i="16" s="1"/>
  <c r="G36" i="16"/>
  <c r="I36" i="16" s="1"/>
  <c r="G35" i="16"/>
  <c r="I35" i="16" s="1"/>
  <c r="I30" i="16"/>
  <c r="H30" i="16"/>
  <c r="G30" i="16"/>
  <c r="I26" i="16"/>
  <c r="I25" i="16"/>
  <c r="I24" i="16"/>
  <c r="B19" i="16"/>
  <c r="B18" i="16"/>
  <c r="B17" i="16"/>
  <c r="I6" i="16"/>
  <c r="H6" i="16"/>
  <c r="G6" i="16"/>
  <c r="F6" i="16"/>
  <c r="E5" i="16"/>
  <c r="D8" i="16" s="1"/>
  <c r="E1" i="16"/>
  <c r="C1" i="16"/>
  <c r="B58" i="16" l="1"/>
  <c r="C45" i="16"/>
  <c r="E8" i="16"/>
  <c r="F8" i="16"/>
  <c r="G8" i="16" s="1"/>
  <c r="I40" i="16"/>
  <c r="D9" i="15" s="1"/>
  <c r="E9" i="15" s="1"/>
  <c r="D40" i="16"/>
  <c r="D43" i="16" l="1"/>
  <c r="D44" i="16"/>
  <c r="D41" i="16"/>
  <c r="D42" i="16"/>
  <c r="D45" i="16" l="1"/>
  <c r="D1" i="15" l="1"/>
  <c r="E1" i="13"/>
  <c r="E1" i="12"/>
  <c r="E1" i="11"/>
  <c r="E1" i="10"/>
  <c r="E1" i="8"/>
  <c r="C1" i="15"/>
  <c r="C1" i="13"/>
  <c r="C1" i="12"/>
  <c r="C1" i="11"/>
  <c r="C1" i="10"/>
  <c r="C1" i="8"/>
  <c r="C44" i="13" l="1"/>
  <c r="C43" i="13"/>
  <c r="C42" i="13"/>
  <c r="C41" i="13"/>
  <c r="C40" i="13"/>
  <c r="B19" i="13"/>
  <c r="D18" i="13"/>
  <c r="B18" i="13"/>
  <c r="D16" i="13"/>
  <c r="B16" i="13"/>
  <c r="I30" i="13"/>
  <c r="D30" i="13" s="1"/>
  <c r="H30" i="13"/>
  <c r="G30" i="13"/>
  <c r="I26" i="13"/>
  <c r="D26" i="13" s="1"/>
  <c r="I25" i="13"/>
  <c r="D25" i="13" s="1"/>
  <c r="I24" i="13"/>
  <c r="D24" i="13" s="1"/>
  <c r="G39" i="13"/>
  <c r="I39" i="13" s="1"/>
  <c r="G38" i="13"/>
  <c r="I38" i="13" s="1"/>
  <c r="G37" i="13"/>
  <c r="I37" i="13" s="1"/>
  <c r="G36" i="13"/>
  <c r="I36" i="13" s="1"/>
  <c r="G35" i="13"/>
  <c r="I35" i="13" s="1"/>
  <c r="I6" i="13"/>
  <c r="H6" i="13"/>
  <c r="G6" i="13"/>
  <c r="F6" i="13"/>
  <c r="E5" i="13"/>
  <c r="D8" i="13" s="1"/>
  <c r="C44" i="12"/>
  <c r="C43" i="12"/>
  <c r="C42" i="12"/>
  <c r="C41" i="12"/>
  <c r="C40" i="12"/>
  <c r="B19" i="12"/>
  <c r="B18" i="12"/>
  <c r="D16" i="12"/>
  <c r="B16" i="12"/>
  <c r="I30" i="12"/>
  <c r="D30" i="12" s="1"/>
  <c r="H30" i="12"/>
  <c r="G30" i="12"/>
  <c r="I26" i="12"/>
  <c r="D26" i="12" s="1"/>
  <c r="I25" i="12"/>
  <c r="D25" i="12" s="1"/>
  <c r="I24" i="12"/>
  <c r="D24" i="12"/>
  <c r="G39" i="12"/>
  <c r="I39" i="12" s="1"/>
  <c r="G38" i="12"/>
  <c r="I38" i="12" s="1"/>
  <c r="G37" i="12"/>
  <c r="I37" i="12" s="1"/>
  <c r="G36" i="12"/>
  <c r="I36" i="12" s="1"/>
  <c r="G35" i="12"/>
  <c r="I35" i="12" s="1"/>
  <c r="I6" i="12"/>
  <c r="H6" i="12"/>
  <c r="G6" i="12"/>
  <c r="F6" i="12"/>
  <c r="E5" i="12"/>
  <c r="D8" i="12" s="1"/>
  <c r="C44" i="11"/>
  <c r="C43" i="11"/>
  <c r="C42" i="11"/>
  <c r="C41" i="11"/>
  <c r="C40" i="11"/>
  <c r="B19" i="11"/>
  <c r="B18" i="11"/>
  <c r="B16" i="11"/>
  <c r="I30" i="11"/>
  <c r="H30" i="11"/>
  <c r="G30" i="11"/>
  <c r="I26" i="11"/>
  <c r="D26" i="11"/>
  <c r="I25" i="11"/>
  <c r="D25" i="11" s="1"/>
  <c r="I24" i="11"/>
  <c r="D24" i="11"/>
  <c r="G39" i="11"/>
  <c r="I39" i="11" s="1"/>
  <c r="G38" i="11"/>
  <c r="I38" i="11" s="1"/>
  <c r="G37" i="11"/>
  <c r="I37" i="11" s="1"/>
  <c r="G36" i="11"/>
  <c r="I36" i="11" s="1"/>
  <c r="G35" i="11"/>
  <c r="I35" i="11" s="1"/>
  <c r="I6" i="11"/>
  <c r="H6" i="11"/>
  <c r="G6" i="11"/>
  <c r="F6" i="11"/>
  <c r="E5" i="11"/>
  <c r="D8" i="11" s="1"/>
  <c r="C44" i="10"/>
  <c r="C43" i="10"/>
  <c r="C42" i="10"/>
  <c r="C41" i="10"/>
  <c r="C40" i="10"/>
  <c r="B19" i="10"/>
  <c r="B18" i="10"/>
  <c r="B16" i="10"/>
  <c r="I30" i="10"/>
  <c r="H30" i="10"/>
  <c r="G30" i="10"/>
  <c r="I26" i="10"/>
  <c r="D26" i="10"/>
  <c r="I25" i="10"/>
  <c r="D25" i="10" s="1"/>
  <c r="I24" i="10"/>
  <c r="D24" i="10" s="1"/>
  <c r="G39" i="10"/>
  <c r="I39" i="10" s="1"/>
  <c r="G38" i="10"/>
  <c r="I38" i="10" s="1"/>
  <c r="G37" i="10"/>
  <c r="I37" i="10" s="1"/>
  <c r="G36" i="10"/>
  <c r="I36" i="10" s="1"/>
  <c r="G35" i="10"/>
  <c r="I35" i="10" s="1"/>
  <c r="I6" i="10"/>
  <c r="H6" i="10"/>
  <c r="G6" i="10"/>
  <c r="F6" i="10"/>
  <c r="E5" i="10"/>
  <c r="D8" i="10" s="1"/>
  <c r="C41" i="8"/>
  <c r="C42" i="8"/>
  <c r="C43" i="8"/>
  <c r="C44" i="8"/>
  <c r="C40" i="8"/>
  <c r="I16" i="8"/>
  <c r="I30" i="8"/>
  <c r="H30" i="8"/>
  <c r="G30" i="8"/>
  <c r="I25" i="8"/>
  <c r="D25" i="8" s="1"/>
  <c r="I26" i="8"/>
  <c r="I24" i="8"/>
  <c r="G36" i="8"/>
  <c r="I36" i="8" s="1"/>
  <c r="G37" i="8"/>
  <c r="I37" i="8" s="1"/>
  <c r="G38" i="8"/>
  <c r="I38" i="8" s="1"/>
  <c r="G39" i="8"/>
  <c r="I39" i="8" s="1"/>
  <c r="G35" i="8"/>
  <c r="I35" i="8" s="1"/>
  <c r="I6" i="8"/>
  <c r="H6" i="8"/>
  <c r="G6" i="8"/>
  <c r="F6" i="8"/>
  <c r="E5" i="8"/>
  <c r="D8" i="8" s="1"/>
  <c r="B16" i="8"/>
  <c r="D26" i="8"/>
  <c r="D24" i="8"/>
  <c r="B58" i="7"/>
  <c r="C45" i="7"/>
  <c r="B19" i="7"/>
  <c r="B18" i="7"/>
  <c r="B16" i="7"/>
  <c r="E8" i="7"/>
  <c r="F8" i="7" s="1"/>
  <c r="D12" i="7" s="1"/>
  <c r="D30" i="11" l="1"/>
  <c r="D30" i="8"/>
  <c r="D30" i="10"/>
  <c r="D12" i="10"/>
  <c r="I40" i="8"/>
  <c r="I40" i="11"/>
  <c r="I40" i="12"/>
  <c r="I40" i="10"/>
  <c r="I40" i="13"/>
  <c r="E8" i="8"/>
  <c r="F8" i="8" s="1"/>
  <c r="G8" i="8" s="1"/>
  <c r="D19" i="13"/>
  <c r="D21" i="13" s="1"/>
  <c r="C45" i="8"/>
  <c r="B58" i="10"/>
  <c r="B58" i="13"/>
  <c r="C45" i="12"/>
  <c r="D28" i="10"/>
  <c r="C45" i="10"/>
  <c r="D21" i="10"/>
  <c r="D28" i="13"/>
  <c r="D21" i="12"/>
  <c r="D12" i="8"/>
  <c r="E8" i="13"/>
  <c r="F8" i="13" s="1"/>
  <c r="G8" i="13" s="1"/>
  <c r="D12" i="13" s="1"/>
  <c r="C45" i="13"/>
  <c r="E8" i="10"/>
  <c r="F8" i="10" s="1"/>
  <c r="G8" i="10" s="1"/>
  <c r="E8" i="12"/>
  <c r="F8" i="12" s="1"/>
  <c r="E8" i="11"/>
  <c r="D28" i="12"/>
  <c r="B58" i="12"/>
  <c r="D28" i="11"/>
  <c r="D21" i="11"/>
  <c r="C45" i="11"/>
  <c r="B58" i="11"/>
  <c r="B58" i="8"/>
  <c r="D28" i="8"/>
  <c r="G8" i="7"/>
  <c r="H8" i="7" s="1"/>
  <c r="D35" i="8" l="1"/>
  <c r="G8" i="12"/>
  <c r="D12" i="12"/>
  <c r="D35" i="12" s="1"/>
  <c r="D7" i="15" s="1"/>
  <c r="E7" i="15" s="1"/>
  <c r="F8" i="11"/>
  <c r="G8" i="11" s="1"/>
  <c r="D12" i="11"/>
  <c r="D13" i="11" s="1"/>
  <c r="D13" i="13"/>
  <c r="D35" i="13"/>
  <c r="D8" i="15" s="1"/>
  <c r="E8" i="15" s="1"/>
  <c r="D13" i="10"/>
  <c r="D35" i="10"/>
  <c r="D5" i="15" s="1"/>
  <c r="E5" i="15" s="1"/>
  <c r="D43" i="7"/>
  <c r="D13" i="8"/>
  <c r="D4" i="15" l="1"/>
  <c r="E4" i="15" s="1"/>
  <c r="D13" i="12"/>
  <c r="D35" i="11"/>
  <c r="D44" i="13"/>
  <c r="D40" i="13"/>
  <c r="D42" i="13"/>
  <c r="D36" i="13"/>
  <c r="D43" i="13"/>
  <c r="D41" i="13"/>
  <c r="D44" i="12"/>
  <c r="D40" i="12"/>
  <c r="D36" i="12"/>
  <c r="D41" i="12"/>
  <c r="D42" i="12"/>
  <c r="D43" i="12"/>
  <c r="D42" i="10"/>
  <c r="D43" i="10"/>
  <c r="D36" i="10"/>
  <c r="D44" i="10"/>
  <c r="D41" i="10"/>
  <c r="D40" i="10"/>
  <c r="D44" i="7"/>
  <c r="D41" i="7"/>
  <c r="D40" i="7"/>
  <c r="D42" i="7"/>
  <c r="D36" i="8"/>
  <c r="D40" i="8"/>
  <c r="D44" i="8"/>
  <c r="D43" i="8"/>
  <c r="D41" i="8"/>
  <c r="D42" i="8"/>
  <c r="D6" i="15" l="1"/>
  <c r="E6" i="15" s="1"/>
  <c r="E10" i="15" s="1"/>
  <c r="D40" i="11"/>
  <c r="D36" i="11"/>
  <c r="D44" i="11"/>
  <c r="D43" i="11"/>
  <c r="D41" i="11"/>
  <c r="D42" i="11"/>
  <c r="D45" i="13"/>
  <c r="D45" i="12"/>
  <c r="D45" i="10"/>
  <c r="D45" i="7"/>
  <c r="D45" i="8"/>
  <c r="D45" i="11" l="1"/>
</calcChain>
</file>

<file path=xl/sharedStrings.xml><?xml version="1.0" encoding="utf-8"?>
<sst xmlns="http://schemas.openxmlformats.org/spreadsheetml/2006/main" count="534" uniqueCount="86">
  <si>
    <t>DIAG</t>
  </si>
  <si>
    <t>PRO/DCE</t>
  </si>
  <si>
    <t>ACT</t>
  </si>
  <si>
    <t>DET-VISA</t>
  </si>
  <si>
    <t>AOR-GPA</t>
  </si>
  <si>
    <t>A masquer</t>
  </si>
  <si>
    <t>Périmètre ABF</t>
  </si>
  <si>
    <t>OUI</t>
  </si>
  <si>
    <t>NON</t>
  </si>
  <si>
    <t>Coefficient de complexité si le chantier se trouve dan un périmètre ABF</t>
  </si>
  <si>
    <t>Facteurs de complexité</t>
  </si>
  <si>
    <t>Coef. de complexité</t>
  </si>
  <si>
    <t>3 ou plus</t>
  </si>
  <si>
    <t>Ventilation par phases</t>
  </si>
  <si>
    <t>TOTAL</t>
  </si>
  <si>
    <t>%</t>
  </si>
  <si>
    <t>Montant en € HT</t>
  </si>
  <si>
    <t>Rémunération sur la tranche (en % des travaux)</t>
  </si>
  <si>
    <t>Présence d'amiante</t>
  </si>
  <si>
    <t>Coefficient de complexité en cas de présence de matériaux amiantés</t>
  </si>
  <si>
    <t>Pourcentage des travaux résultant</t>
  </si>
  <si>
    <t>Coefficient de majoration</t>
  </si>
  <si>
    <t>D &lt; 50 km</t>
  </si>
  <si>
    <t>50 km ≤ D &lt; 100 km</t>
  </si>
  <si>
    <t>100 km ≤ D</t>
  </si>
  <si>
    <t>Tranche de travaux (montant HT)</t>
  </si>
  <si>
    <t>Entre 60 000 et 100 000 €</t>
  </si>
  <si>
    <t>Entre 100 000 et 200 000 €</t>
  </si>
  <si>
    <t>Entre 200 000 et 500 000 €</t>
  </si>
  <si>
    <t>Au-delà de 500 000 €</t>
  </si>
  <si>
    <t>Catégories d'opérations</t>
  </si>
  <si>
    <t>Catégorie 1</t>
  </si>
  <si>
    <t>Catégorie 2</t>
  </si>
  <si>
    <t>Catégorie 3</t>
  </si>
  <si>
    <t>Catégorie 4</t>
  </si>
  <si>
    <t>Catégorie 5</t>
  </si>
  <si>
    <t>Montant prévisionnel des travaux HT</t>
  </si>
  <si>
    <t>Distance (km)*</t>
  </si>
  <si>
    <r>
      <t>*</t>
    </r>
    <r>
      <rPr>
        <i/>
        <sz val="10"/>
        <rFont val="Calibri"/>
        <family val="2"/>
        <scheme val="minor"/>
      </rPr>
      <t>La distance se calcule entre le siège social de l’entreprise (ou son implantation la plus proche) et  l’adresse du chantier. Si l’opération est multi-sites, est pris en compte le site le plus lointain. Est prise en compte la distance la plus courte mesurée via le site Google Maps en indiquant les 2 adresses et en mode voiture et péage.</t>
    </r>
  </si>
  <si>
    <t>Quantité (jours)</t>
  </si>
  <si>
    <t>Total (€ HT)</t>
  </si>
  <si>
    <t>PU (€ HT/jour)</t>
  </si>
  <si>
    <t>Prestation à la demande</t>
  </si>
  <si>
    <t>TOTAL (€ HT)</t>
  </si>
  <si>
    <t>Chef de projet</t>
  </si>
  <si>
    <t>Ingénieur de projet</t>
  </si>
  <si>
    <t>Expert</t>
  </si>
  <si>
    <t>Nom du candidat:</t>
  </si>
  <si>
    <t>Bordereau de prix unitaires</t>
  </si>
  <si>
    <t>Rémunération sur la tranche (forfaitaire)</t>
  </si>
  <si>
    <t>Analyse d'offre supplémentaire (si &gt; 5 offres)</t>
  </si>
  <si>
    <t>Gestion des déconnexions</t>
  </si>
  <si>
    <t>Intégration et pilotage BET structure</t>
  </si>
  <si>
    <t>Prestations complémentaires au forfait</t>
  </si>
  <si>
    <t>Entre 0 et 60 000 €</t>
  </si>
  <si>
    <t>Montant en  € HT</t>
  </si>
  <si>
    <t xml:space="preserve">Coefficient de complexité en cas d'analyse d'offres &gt; 5 </t>
  </si>
  <si>
    <r>
      <t xml:space="preserve">Base de rémunération prévisionnelle en € HT </t>
    </r>
    <r>
      <rPr>
        <b/>
        <sz val="11"/>
        <color theme="9"/>
        <rFont val="Calibri"/>
        <family val="2"/>
        <scheme val="minor"/>
      </rPr>
      <t>(A)</t>
    </r>
  </si>
  <si>
    <r>
      <t xml:space="preserve">Coeffcient de majoration lié à la distance </t>
    </r>
    <r>
      <rPr>
        <b/>
        <sz val="11"/>
        <color theme="9"/>
        <rFont val="Calibri"/>
        <family val="2"/>
        <scheme val="minor"/>
      </rPr>
      <t>(D)</t>
    </r>
  </si>
  <si>
    <t>Participation aux deux visites de référés préventifs</t>
  </si>
  <si>
    <t>Projeteur</t>
  </si>
  <si>
    <t>Synthèse des simulations financières</t>
  </si>
  <si>
    <t>Catégorie d'opérations</t>
  </si>
  <si>
    <t>Nombre d'opérations sur la durée de l'accord cadre</t>
  </si>
  <si>
    <t>Rémunération par opération (€ HT)</t>
  </si>
  <si>
    <t>Sous-total par catégorie d'opération (€ HT)</t>
  </si>
  <si>
    <t>Total général</t>
  </si>
  <si>
    <r>
      <t xml:space="preserve">Somme des prestations au forfait </t>
    </r>
    <r>
      <rPr>
        <b/>
        <sz val="11"/>
        <color theme="9"/>
        <rFont val="Calibri"/>
        <family val="2"/>
        <scheme val="minor"/>
      </rPr>
      <t>(B )</t>
    </r>
  </si>
  <si>
    <r>
      <t xml:space="preserve">Coefficient global de complexité résultant </t>
    </r>
    <r>
      <rPr>
        <b/>
        <sz val="11"/>
        <color theme="9"/>
        <rFont val="Calibri"/>
        <family val="2"/>
        <scheme val="minor"/>
      </rPr>
      <t>(C)</t>
    </r>
  </si>
  <si>
    <r>
      <t>Forfait de rémunération en € HT* [</t>
    </r>
    <r>
      <rPr>
        <b/>
        <sz val="11"/>
        <color theme="9"/>
        <rFont val="Calibri"/>
        <family val="2"/>
        <scheme val="minor"/>
      </rPr>
      <t>(A)</t>
    </r>
    <r>
      <rPr>
        <b/>
        <sz val="11"/>
        <color theme="1"/>
        <rFont val="Calibri"/>
        <family val="2"/>
        <scheme val="minor"/>
      </rPr>
      <t xml:space="preserve"> + </t>
    </r>
    <r>
      <rPr>
        <b/>
        <sz val="11"/>
        <color theme="9"/>
        <rFont val="Calibri"/>
        <family val="2"/>
        <scheme val="minor"/>
      </rPr>
      <t>(B )</t>
    </r>
    <r>
      <rPr>
        <b/>
        <sz val="11"/>
        <color theme="1"/>
        <rFont val="Calibri"/>
        <family val="2"/>
        <scheme val="minor"/>
      </rPr>
      <t xml:space="preserve">] x [1+ </t>
    </r>
    <r>
      <rPr>
        <b/>
        <sz val="11"/>
        <color theme="9"/>
        <rFont val="Calibri"/>
        <family val="2"/>
        <scheme val="minor"/>
      </rPr>
      <t>(C)</t>
    </r>
    <r>
      <rPr>
        <b/>
        <sz val="11"/>
        <color theme="1"/>
        <rFont val="Calibri"/>
        <family val="2"/>
        <scheme val="minor"/>
      </rPr>
      <t xml:space="preserve"> + </t>
    </r>
    <r>
      <rPr>
        <b/>
        <sz val="11"/>
        <color theme="9"/>
        <rFont val="Calibri"/>
        <family val="2"/>
        <scheme val="minor"/>
      </rPr>
      <t>(D)</t>
    </r>
    <r>
      <rPr>
        <b/>
        <sz val="11"/>
        <color theme="1"/>
        <rFont val="Calibri"/>
        <family val="2"/>
        <scheme val="minor"/>
      </rPr>
      <t>]</t>
    </r>
  </si>
  <si>
    <t>Secrétariat</t>
  </si>
  <si>
    <t>BET tiers (débours)</t>
  </si>
  <si>
    <t xml:space="preserve">BET structure </t>
  </si>
  <si>
    <t>Autre BET</t>
  </si>
  <si>
    <t>Seules les cellules en fond vert sont à renseigner par le candidat.
Les onglets "Catégorie 1" à "Catégorie 5" donnent le résultat des simulations financières par catégorie d'opération.
L'onglet "Synthèse" donne le résultat de la simulation financière globale.</t>
  </si>
  <si>
    <t>Réalisation du dossier d'autorisation d'urbanisme</t>
  </si>
  <si>
    <t>Facteurs de complexité (0% - 2,5% - 5% - 7,5% - 10%)</t>
  </si>
  <si>
    <t>Prestations à la demande</t>
  </si>
  <si>
    <t>Coefficient de majoration lié à la distance  (0% - 2,5% - 5% - 7,5% - 10% - 12,5%)</t>
  </si>
  <si>
    <t xml:space="preserve">Coefficient de majoration lié à la distance </t>
  </si>
  <si>
    <r>
      <t xml:space="preserve">Description de l'opération
</t>
    </r>
    <r>
      <rPr>
        <sz val="11"/>
        <color theme="1"/>
        <rFont val="Calibri"/>
        <family val="2"/>
        <scheme val="minor"/>
      </rPr>
      <t>* Travaux en centre ancien
* Nécessite une autorisation d'urbanisme
* Conservation de la maison de Maître (curage, désamiantage, déconstruction de l'escalier extérieur) et mise hors d'eau.
* Déconstruction des dépendances, édicules et bacs lavoirs au niveau du jardin
* Mise en sécurité du puits dans le jardin
* Montant des travaux: 42 000 € HT</t>
    </r>
  </si>
  <si>
    <r>
      <t xml:space="preserve">Description de l'opération
</t>
    </r>
    <r>
      <rPr>
        <sz val="11"/>
        <color theme="1"/>
        <rFont val="Calibri"/>
        <family val="2"/>
        <scheme val="minor"/>
      </rPr>
      <t>* Curage, désamiantage, déplombage et démolition d'anciens locaux (hangar et locaux divers de stockage)
* Périmètre ABF
* Dépôt d'un permis de démolir.
* Travaux impactés par la présence d'amiante.
* Montant des travaux: 87 000 € HT</t>
    </r>
  </si>
  <si>
    <r>
      <t xml:space="preserve">Description de l'opération
</t>
    </r>
    <r>
      <rPr>
        <sz val="11"/>
        <color theme="1"/>
        <rFont val="Calibri"/>
        <family val="2"/>
        <scheme val="minor"/>
      </rPr>
      <t>* Curage, désamiantage et déplombage et démolition d'un ensemble de 5 bâtiments en centre-ville (habitation et ateliers)
* Dépôt d'un permis de démolir
* Travaux impactés par la présence d'amiante
* Mauvais état structurel et travaux de sécurisation réalisés par l'EPF d'Occitanie avant la démolition
*  Travaux en mitoyenneté ne nécessitant pas l'intervention d'un BET structure (arase de mur en clôture, conservation de refends, enduit)
* Référé préventif
* Montant des travaux: 160 000 € HT</t>
    </r>
  </si>
  <si>
    <r>
      <t xml:space="preserve">Description de l'opération
* </t>
    </r>
    <r>
      <rPr>
        <sz val="11"/>
        <rFont val="Calibri"/>
        <family val="2"/>
        <scheme val="minor"/>
      </rPr>
      <t>Déconstruction, désamiantage et démolition d’un ensemble de 3 bâtiments (un hangar de 900 m² d’emprise au sol et 2 maisons d’habitation en R+1 situés sur 3 parcelles différentes) dans la même commune, en entrée de ville ;
* Dépôt d’un permis de démolir
* Travaux impactés par de l’amiante (1600 m² de plaques ondulées, 10 m² colle de carrelage)
* Travaux impactés par du plomb (dépose de portails et menuiseries)
* Présence de bétons pollués
* Déconnexion des réseaux
* Montant des travaux : 370 000 € HT</t>
    </r>
  </si>
  <si>
    <r>
      <t xml:space="preserve">Descriptif de l'opération:
</t>
    </r>
    <r>
      <rPr>
        <sz val="11"/>
        <color theme="1"/>
        <rFont val="Calibri"/>
        <family val="2"/>
        <scheme val="minor"/>
      </rPr>
      <t xml:space="preserve">
* Démolition de quatre immeubles en centre ancien, en périmètre ABF
* Immeubles dégradés présentant des fragilités structurelles (arrêtés de péril pris par la mairie)
* Nécessité d'un BET structure
* Référé Préventif
* Déconnexion des réseaux
* Dépôt d'une déclaration préalable
* Travaux impactés par l'amiante et le plomb
* Montant des travaux: 900 000 € HT</t>
    </r>
  </si>
  <si>
    <t>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</si>
</sst>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3">
    <xf numFmtId="0" fontId="0" fillId="0" borderId="0" xfId="0"/>
    <xf numFmtId="2" fontId="0" fillId="0" borderId="0" xfId="0" applyNumberFormat="1"/>
    <xf numFmtId="0" fontId="0" fillId="0" borderId="0" xfId="0" applyAlignment="1">
      <alignment horizontal="left" indent="1"/>
    </xf>
    <xf numFmtId="0" fontId="2" fillId="0" borderId="15" xfId="0" applyFont="1" applyFill="1" applyBorder="1" applyAlignment="1">
      <alignment horizontal="left" indent="1"/>
    </xf>
    <xf numFmtId="0" fontId="2" fillId="0" borderId="2" xfId="0" applyFont="1" applyFill="1" applyBorder="1" applyAlignment="1">
      <alignment horizontal="left" indent="1"/>
    </xf>
    <xf numFmtId="164" fontId="0" fillId="0" borderId="0" xfId="2" applyNumberFormat="1" applyFon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Protection="1"/>
    <xf numFmtId="0" fontId="0" fillId="0" borderId="0" xfId="0" applyAlignment="1" applyProtection="1">
      <alignment horizontal="left" indent="1"/>
    </xf>
    <xf numFmtId="44" fontId="0" fillId="0" borderId="6" xfId="1" applyFont="1" applyBorder="1" applyAlignment="1" applyProtection="1">
      <alignment horizontal="right" indent="1"/>
    </xf>
    <xf numFmtId="10" fontId="0" fillId="0" borderId="9" xfId="2" applyNumberFormat="1" applyFont="1" applyBorder="1" applyAlignment="1" applyProtection="1">
      <alignment horizontal="right" indent="1"/>
    </xf>
    <xf numFmtId="0" fontId="2" fillId="0" borderId="15" xfId="0" applyFont="1" applyFill="1" applyBorder="1" applyAlignment="1" applyProtection="1">
      <alignment horizontal="left" indent="1"/>
    </xf>
    <xf numFmtId="0" fontId="0" fillId="0" borderId="7" xfId="0" applyFont="1" applyFill="1" applyBorder="1" applyAlignment="1" applyProtection="1">
      <alignment horizontal="left" indent="1"/>
    </xf>
    <xf numFmtId="164" fontId="0" fillId="0" borderId="0" xfId="0" applyNumberFormat="1" applyProtection="1"/>
    <xf numFmtId="0" fontId="2" fillId="0" borderId="2" xfId="0" applyFont="1" applyFill="1" applyBorder="1" applyAlignment="1" applyProtection="1">
      <alignment horizontal="left" indent="1"/>
    </xf>
    <xf numFmtId="164" fontId="0" fillId="0" borderId="12" xfId="2" applyNumberFormat="1" applyFont="1" applyBorder="1" applyAlignment="1" applyProtection="1">
      <alignment horizontal="right" indent="1"/>
    </xf>
    <xf numFmtId="164" fontId="0" fillId="0" borderId="3" xfId="2" applyNumberFormat="1" applyFont="1" applyBorder="1" applyAlignment="1" applyProtection="1">
      <alignment horizontal="right" inden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indent="2"/>
    </xf>
    <xf numFmtId="44" fontId="0" fillId="0" borderId="6" xfId="0" applyNumberFormat="1" applyBorder="1" applyAlignment="1" applyProtection="1">
      <alignment horizontal="left" indent="1"/>
    </xf>
    <xf numFmtId="0" fontId="2" fillId="0" borderId="27" xfId="0" applyFont="1" applyBorder="1" applyAlignment="1" applyProtection="1">
      <alignment horizontal="left" indent="2"/>
    </xf>
    <xf numFmtId="44" fontId="0" fillId="0" borderId="16" xfId="0" applyNumberFormat="1" applyBorder="1" applyAlignment="1" applyProtection="1">
      <alignment horizontal="left" indent="1"/>
    </xf>
    <xf numFmtId="0" fontId="2" fillId="0" borderId="17" xfId="0" applyFont="1" applyBorder="1" applyAlignment="1" applyProtection="1">
      <alignment horizontal="left" indent="2"/>
    </xf>
    <xf numFmtId="44" fontId="0" fillId="0" borderId="9" xfId="0" applyNumberFormat="1" applyBorder="1" applyAlignment="1" applyProtection="1">
      <alignment horizontal="left" indent="1"/>
    </xf>
    <xf numFmtId="0" fontId="2" fillId="0" borderId="28" xfId="0" applyFont="1" applyFill="1" applyBorder="1" applyAlignment="1" applyProtection="1">
      <alignment horizontal="right" indent="1"/>
    </xf>
    <xf numFmtId="44" fontId="0" fillId="0" borderId="26" xfId="0" applyNumberFormat="1" applyBorder="1" applyAlignment="1" applyProtection="1">
      <alignment horizontal="left" indent="1"/>
    </xf>
    <xf numFmtId="0" fontId="3" fillId="0" borderId="0" xfId="0" applyFont="1" applyProtection="1"/>
    <xf numFmtId="0" fontId="7" fillId="0" borderId="0" xfId="0" applyFont="1" applyFill="1" applyBorder="1" applyAlignment="1">
      <alignment horizontal="left" indent="1"/>
    </xf>
    <xf numFmtId="44" fontId="0" fillId="0" borderId="38" xfId="1" applyFont="1" applyBorder="1" applyProtection="1"/>
    <xf numFmtId="0" fontId="0" fillId="0" borderId="0" xfId="0" applyFill="1"/>
    <xf numFmtId="0" fontId="2" fillId="0" borderId="4" xfId="0" applyFont="1" applyBorder="1" applyAlignment="1" applyProtection="1">
      <alignment horizontal="left" indent="1"/>
    </xf>
    <xf numFmtId="0" fontId="2" fillId="0" borderId="7" xfId="0" applyFont="1" applyBorder="1" applyAlignment="1" applyProtection="1">
      <alignment horizontal="left" indent="1"/>
    </xf>
    <xf numFmtId="0" fontId="4" fillId="0" borderId="2" xfId="0" applyFont="1" applyBorder="1" applyAlignment="1">
      <alignment vertical="center"/>
    </xf>
    <xf numFmtId="165" fontId="0" fillId="2" borderId="1" xfId="2" applyNumberFormat="1" applyFont="1" applyFill="1" applyBorder="1" applyAlignment="1" applyProtection="1">
      <alignment horizontal="center"/>
      <protection locked="0"/>
    </xf>
    <xf numFmtId="0" fontId="0" fillId="3" borderId="45" xfId="0" applyFont="1" applyFill="1" applyBorder="1" applyAlignment="1">
      <alignment horizontal="center"/>
    </xf>
    <xf numFmtId="10" fontId="0" fillId="3" borderId="47" xfId="2" applyNumberFormat="1" applyFont="1" applyFill="1" applyBorder="1" applyAlignment="1" applyProtection="1">
      <alignment horizontal="center"/>
      <protection locked="0"/>
    </xf>
    <xf numFmtId="10" fontId="0" fillId="2" borderId="8" xfId="2" applyNumberFormat="1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left" indent="1"/>
    </xf>
    <xf numFmtId="0" fontId="0" fillId="0" borderId="1" xfId="0" applyFont="1" applyFill="1" applyBorder="1" applyAlignment="1" applyProtection="1">
      <alignment horizontal="left" indent="1"/>
    </xf>
    <xf numFmtId="0" fontId="0" fillId="0" borderId="15" xfId="0" applyFont="1" applyFill="1" applyBorder="1" applyAlignment="1" applyProtection="1">
      <alignment horizontal="left" indent="1"/>
    </xf>
    <xf numFmtId="0" fontId="0" fillId="0" borderId="34" xfId="0" applyFont="1" applyFill="1" applyBorder="1" applyAlignment="1" applyProtection="1">
      <alignment horizontal="left" indent="1"/>
    </xf>
    <xf numFmtId="0" fontId="0" fillId="0" borderId="18" xfId="0" applyFont="1" applyFill="1" applyBorder="1" applyAlignment="1" applyProtection="1">
      <alignment horizontal="left" indent="1"/>
    </xf>
    <xf numFmtId="165" fontId="0" fillId="0" borderId="0" xfId="2" applyNumberFormat="1" applyFont="1" applyFill="1" applyBorder="1" applyProtection="1">
      <protection locked="0"/>
    </xf>
    <xf numFmtId="0" fontId="2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indent="1"/>
    </xf>
    <xf numFmtId="165" fontId="0" fillId="0" borderId="16" xfId="2" applyNumberFormat="1" applyFont="1" applyFill="1" applyBorder="1" applyProtection="1">
      <protection locked="0"/>
    </xf>
    <xf numFmtId="0" fontId="2" fillId="0" borderId="7" xfId="0" applyFont="1" applyFill="1" applyBorder="1" applyAlignment="1">
      <alignment horizontal="left" indent="1"/>
    </xf>
    <xf numFmtId="0" fontId="0" fillId="0" borderId="0" xfId="0" applyAlignment="1" applyProtection="1">
      <alignment horizontal="center"/>
    </xf>
    <xf numFmtId="0" fontId="0" fillId="0" borderId="0" xfId="0" applyNumberFormat="1" applyAlignment="1" applyProtection="1">
      <alignment horizont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10" fontId="0" fillId="0" borderId="25" xfId="2" applyNumberFormat="1" applyFont="1" applyBorder="1" applyAlignment="1" applyProtection="1">
      <alignment horizontal="center"/>
    </xf>
    <xf numFmtId="0" fontId="2" fillId="0" borderId="5" xfId="0" applyFont="1" applyFill="1" applyBorder="1" applyAlignment="1">
      <alignment horizontal="center"/>
    </xf>
    <xf numFmtId="44" fontId="1" fillId="0" borderId="0" xfId="1" applyFont="1" applyFill="1" applyBorder="1" applyProtection="1">
      <protection locked="0"/>
    </xf>
    <xf numFmtId="165" fontId="0" fillId="2" borderId="16" xfId="2" applyNumberFormat="1" applyFont="1" applyFill="1" applyBorder="1" applyAlignment="1" applyProtection="1">
      <alignment horizontal="center" vertical="center"/>
      <protection locked="0"/>
    </xf>
    <xf numFmtId="165" fontId="0" fillId="2" borderId="9" xfId="2" applyNumberFormat="1" applyFont="1" applyFill="1" applyBorder="1" applyAlignment="1" applyProtection="1">
      <alignment horizontal="center" vertical="center"/>
      <protection locked="0"/>
    </xf>
    <xf numFmtId="9" fontId="0" fillId="0" borderId="4" xfId="2" applyNumberFormat="1" applyFont="1" applyFill="1" applyBorder="1" applyAlignment="1" applyProtection="1">
      <alignment horizontal="center"/>
    </xf>
    <xf numFmtId="9" fontId="0" fillId="0" borderId="15" xfId="2" applyNumberFormat="1" applyFont="1" applyFill="1" applyBorder="1" applyAlignment="1" applyProtection="1">
      <alignment horizontal="center"/>
    </xf>
    <xf numFmtId="9" fontId="0" fillId="0" borderId="7" xfId="2" applyNumberFormat="1" applyFont="1" applyFill="1" applyBorder="1" applyAlignment="1" applyProtection="1">
      <alignment horizontal="center"/>
    </xf>
    <xf numFmtId="165" fontId="0" fillId="0" borderId="9" xfId="2" applyNumberFormat="1" applyFont="1" applyFill="1" applyBorder="1" applyProtection="1">
      <protection locked="0"/>
    </xf>
    <xf numFmtId="0" fontId="2" fillId="0" borderId="37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right" indent="1"/>
      <protection locked="0"/>
    </xf>
    <xf numFmtId="44" fontId="0" fillId="0" borderId="0" xfId="1" applyFont="1" applyFill="1" applyBorder="1" applyProtection="1"/>
    <xf numFmtId="44" fontId="2" fillId="0" borderId="0" xfId="0" applyNumberFormat="1" applyFont="1" applyFill="1" applyBorder="1" applyProtection="1"/>
    <xf numFmtId="0" fontId="8" fillId="0" borderId="5" xfId="0" applyFont="1" applyFill="1" applyBorder="1" applyAlignment="1">
      <alignment horizontal="center"/>
    </xf>
    <xf numFmtId="165" fontId="0" fillId="0" borderId="1" xfId="2" applyNumberFormat="1" applyFont="1" applyFill="1" applyBorder="1" applyAlignment="1" applyProtection="1">
      <alignment horizontal="center"/>
      <protection locked="0"/>
    </xf>
    <xf numFmtId="10" fontId="0" fillId="0" borderId="8" xfId="2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44" fontId="0" fillId="0" borderId="0" xfId="1" applyFont="1" applyFill="1"/>
    <xf numFmtId="0" fontId="0" fillId="0" borderId="0" xfId="0" applyFill="1" applyProtection="1"/>
    <xf numFmtId="165" fontId="0" fillId="0" borderId="0" xfId="1" applyNumberFormat="1" applyFont="1" applyFill="1"/>
    <xf numFmtId="0" fontId="0" fillId="0" borderId="0" xfId="0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 applyProtection="1">
      <alignment horizontal="center" vertical="center"/>
    </xf>
    <xf numFmtId="44" fontId="0" fillId="0" borderId="6" xfId="1" applyFont="1" applyFill="1" applyBorder="1" applyAlignment="1" applyProtection="1">
      <alignment horizontal="right" indent="1"/>
    </xf>
    <xf numFmtId="0" fontId="2" fillId="0" borderId="29" xfId="0" applyFont="1" applyFill="1" applyBorder="1" applyAlignment="1" applyProtection="1">
      <alignment horizontal="center"/>
    </xf>
    <xf numFmtId="0" fontId="2" fillId="0" borderId="24" xfId="0" applyFont="1" applyFill="1" applyBorder="1" applyAlignment="1" applyProtection="1">
      <alignment horizontal="center"/>
    </xf>
    <xf numFmtId="0" fontId="2" fillId="0" borderId="17" xfId="0" applyFont="1" applyFill="1" applyBorder="1" applyAlignment="1" applyProtection="1">
      <alignment horizontal="left" vertical="center" indent="1"/>
    </xf>
    <xf numFmtId="0" fontId="2" fillId="0" borderId="18" xfId="0" applyFont="1" applyFill="1" applyBorder="1" applyAlignment="1" applyProtection="1">
      <alignment horizontal="center" vertical="center"/>
    </xf>
    <xf numFmtId="10" fontId="0" fillId="0" borderId="9" xfId="2" applyNumberFormat="1" applyFont="1" applyFill="1" applyBorder="1" applyAlignment="1" applyProtection="1">
      <alignment horizontal="right" indent="1"/>
    </xf>
    <xf numFmtId="0" fontId="0" fillId="0" borderId="0" xfId="0" applyFill="1" applyAlignment="1" applyProtection="1">
      <alignment horizontal="left" indent="1"/>
    </xf>
    <xf numFmtId="0" fontId="0" fillId="0" borderId="0" xfId="0" applyNumberFormat="1" applyFill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0" fontId="2" fillId="0" borderId="12" xfId="0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left" indent="1"/>
    </xf>
    <xf numFmtId="164" fontId="0" fillId="0" borderId="6" xfId="2" applyNumberFormat="1" applyFont="1" applyFill="1" applyBorder="1" applyAlignment="1" applyProtection="1">
      <alignment horizontal="right" indent="1"/>
    </xf>
    <xf numFmtId="164" fontId="0" fillId="0" borderId="6" xfId="2" applyNumberFormat="1" applyFont="1" applyFill="1" applyBorder="1" applyAlignment="1" applyProtection="1">
      <alignment horizontal="center"/>
    </xf>
    <xf numFmtId="164" fontId="0" fillId="0" borderId="16" xfId="2" applyNumberFormat="1" applyFont="1" applyFill="1" applyBorder="1" applyAlignment="1" applyProtection="1">
      <alignment horizontal="right" indent="1"/>
    </xf>
    <xf numFmtId="164" fontId="0" fillId="0" borderId="16" xfId="2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left" indent="1"/>
    </xf>
    <xf numFmtId="164" fontId="0" fillId="0" borderId="9" xfId="2" applyNumberFormat="1" applyFont="1" applyFill="1" applyBorder="1" applyAlignment="1" applyProtection="1">
      <alignment horizontal="right" indent="1"/>
    </xf>
    <xf numFmtId="164" fontId="0" fillId="0" borderId="9" xfId="2" applyNumberFormat="1" applyFont="1" applyFill="1" applyBorder="1" applyAlignment="1" applyProtection="1">
      <alignment horizontal="center"/>
    </xf>
    <xf numFmtId="164" fontId="0" fillId="0" borderId="0" xfId="0" applyNumberFormat="1" applyFill="1" applyProtection="1"/>
    <xf numFmtId="164" fontId="0" fillId="0" borderId="12" xfId="2" applyNumberFormat="1" applyFont="1" applyFill="1" applyBorder="1" applyAlignment="1" applyProtection="1">
      <alignment horizontal="right" indent="1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22" xfId="0" applyFont="1" applyFill="1" applyBorder="1" applyAlignment="1" applyProtection="1">
      <alignment horizontal="center"/>
      <protection locked="0"/>
    </xf>
    <xf numFmtId="164" fontId="0" fillId="0" borderId="3" xfId="2" applyNumberFormat="1" applyFont="1" applyFill="1" applyBorder="1" applyAlignment="1" applyProtection="1">
      <alignment horizontal="right" indent="1"/>
    </xf>
    <xf numFmtId="164" fontId="0" fillId="0" borderId="8" xfId="2" applyNumberFormat="1" applyFont="1" applyFill="1" applyBorder="1" applyAlignment="1" applyProtection="1">
      <alignment horizontal="center"/>
    </xf>
    <xf numFmtId="164" fontId="0" fillId="0" borderId="6" xfId="2" applyNumberFormat="1" applyFont="1" applyFill="1" applyBorder="1" applyAlignment="1">
      <alignment horizontal="right" indent="1"/>
    </xf>
    <xf numFmtId="165" fontId="0" fillId="0" borderId="16" xfId="2" applyNumberFormat="1" applyFont="1" applyFill="1" applyBorder="1" applyAlignment="1" applyProtection="1">
      <alignment horizontal="center" vertical="center"/>
      <protection locked="0"/>
    </xf>
    <xf numFmtId="165" fontId="0" fillId="0" borderId="9" xfId="2" applyNumberFormat="1" applyFont="1" applyFill="1" applyBorder="1" applyAlignment="1" applyProtection="1">
      <alignment horizontal="center" vertical="center"/>
      <protection locked="0"/>
    </xf>
    <xf numFmtId="165" fontId="0" fillId="0" borderId="3" xfId="2" applyNumberFormat="1" applyFont="1" applyFill="1" applyBorder="1" applyAlignment="1">
      <alignment horizontal="right" indent="1"/>
    </xf>
    <xf numFmtId="44" fontId="0" fillId="0" borderId="6" xfId="1" applyFont="1" applyFill="1" applyBorder="1" applyAlignment="1">
      <alignment horizontal="right" indent="1"/>
    </xf>
    <xf numFmtId="10" fontId="0" fillId="0" borderId="9" xfId="2" applyNumberFormat="1" applyFont="1" applyFill="1" applyBorder="1" applyAlignment="1">
      <alignment horizontal="right" indent="1"/>
    </xf>
    <xf numFmtId="0" fontId="2" fillId="0" borderId="10" xfId="0" applyFont="1" applyFill="1" applyBorder="1" applyAlignment="1" applyProtection="1">
      <alignment horizontal="center"/>
    </xf>
    <xf numFmtId="0" fontId="2" fillId="0" borderId="27" xfId="0" applyFont="1" applyFill="1" applyBorder="1" applyAlignment="1" applyProtection="1">
      <alignment horizontal="left" indent="2"/>
    </xf>
    <xf numFmtId="0" fontId="7" fillId="0" borderId="0" xfId="0" applyFont="1" applyBorder="1" applyAlignment="1">
      <alignment horizontal="left" indent="1"/>
    </xf>
    <xf numFmtId="165" fontId="0" fillId="0" borderId="0" xfId="1" applyNumberFormat="1" applyFont="1" applyFill="1" applyBorder="1" applyAlignment="1" applyProtection="1">
      <alignment horizontal="center" vertical="center"/>
    </xf>
    <xf numFmtId="44" fontId="0" fillId="0" borderId="6" xfId="1" applyFont="1" applyBorder="1" applyProtection="1"/>
    <xf numFmtId="44" fontId="0" fillId="0" borderId="16" xfId="1" applyFont="1" applyBorder="1" applyProtection="1"/>
    <xf numFmtId="165" fontId="0" fillId="0" borderId="1" xfId="1" applyNumberFormat="1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/>
    </xf>
    <xf numFmtId="0" fontId="2" fillId="0" borderId="38" xfId="0" applyFont="1" applyFill="1" applyBorder="1" applyAlignment="1" applyProtection="1">
      <alignment horizontal="right" indent="1"/>
      <protection locked="0"/>
    </xf>
    <xf numFmtId="165" fontId="0" fillId="0" borderId="5" xfId="1" applyNumberFormat="1" applyFont="1" applyFill="1" applyBorder="1" applyAlignment="1" applyProtection="1">
      <alignment horizontal="center" vertical="center"/>
    </xf>
    <xf numFmtId="165" fontId="0" fillId="0" borderId="8" xfId="1" applyNumberFormat="1" applyFont="1" applyFill="1" applyBorder="1" applyAlignment="1" applyProtection="1">
      <alignment horizontal="center" vertical="center"/>
    </xf>
    <xf numFmtId="44" fontId="0" fillId="0" borderId="46" xfId="0" applyNumberFormat="1" applyFill="1" applyBorder="1" applyAlignment="1" applyProtection="1">
      <alignment horizontal="left" indent="1"/>
    </xf>
    <xf numFmtId="9" fontId="0" fillId="0" borderId="1" xfId="2" applyNumberFormat="1" applyFont="1" applyFill="1" applyBorder="1" applyAlignment="1" applyProtection="1">
      <alignment horizontal="center"/>
    </xf>
    <xf numFmtId="0" fontId="2" fillId="0" borderId="40" xfId="0" applyFont="1" applyFill="1" applyBorder="1" applyAlignment="1" applyProtection="1">
      <alignment horizontal="left" indent="2"/>
    </xf>
    <xf numFmtId="9" fontId="0" fillId="0" borderId="23" xfId="2" applyNumberFormat="1" applyFont="1" applyFill="1" applyBorder="1" applyAlignment="1" applyProtection="1">
      <alignment horizontal="center"/>
    </xf>
    <xf numFmtId="44" fontId="0" fillId="0" borderId="51" xfId="0" applyNumberFormat="1" applyFill="1" applyBorder="1" applyAlignment="1" applyProtection="1">
      <alignment horizontal="left" indent="1"/>
    </xf>
    <xf numFmtId="0" fontId="2" fillId="0" borderId="49" xfId="0" applyFont="1" applyFill="1" applyBorder="1" applyAlignment="1" applyProtection="1">
      <alignment horizontal="left" indent="2"/>
    </xf>
    <xf numFmtId="9" fontId="0" fillId="0" borderId="52" xfId="2" applyNumberFormat="1" applyFont="1" applyFill="1" applyBorder="1" applyAlignment="1" applyProtection="1">
      <alignment horizontal="center"/>
    </xf>
    <xf numFmtId="44" fontId="0" fillId="0" borderId="53" xfId="0" applyNumberFormat="1" applyFill="1" applyBorder="1" applyAlignment="1" applyProtection="1">
      <alignment horizontal="left" indent="1"/>
    </xf>
    <xf numFmtId="0" fontId="2" fillId="0" borderId="2" xfId="0" applyFont="1" applyFill="1" applyBorder="1" applyAlignment="1" applyProtection="1">
      <alignment horizontal="right" indent="1"/>
    </xf>
    <xf numFmtId="10" fontId="0" fillId="0" borderId="10" xfId="2" applyNumberFormat="1" applyFont="1" applyFill="1" applyBorder="1" applyAlignment="1" applyProtection="1">
      <alignment horizontal="center"/>
    </xf>
    <xf numFmtId="44" fontId="0" fillId="0" borderId="12" xfId="0" applyNumberFormat="1" applyFill="1" applyBorder="1" applyAlignment="1" applyProtection="1">
      <alignment horizontal="left" indent="1"/>
    </xf>
    <xf numFmtId="0" fontId="4" fillId="0" borderId="2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44" fontId="0" fillId="0" borderId="1" xfId="1" applyFont="1" applyBorder="1" applyAlignment="1">
      <alignment horizontal="right" indent="1"/>
    </xf>
    <xf numFmtId="44" fontId="2" fillId="0" borderId="1" xfId="1" applyFont="1" applyBorder="1" applyAlignment="1">
      <alignment horizontal="right" indent="1"/>
    </xf>
    <xf numFmtId="0" fontId="2" fillId="0" borderId="2" xfId="0" applyFont="1" applyFill="1" applyBorder="1" applyAlignment="1" applyProtection="1">
      <alignment horizontal="left" inden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4" fontId="3" fillId="0" borderId="0" xfId="1" applyFont="1" applyFill="1" applyBorder="1" applyAlignment="1" applyProtection="1">
      <alignment horizontal="right" indent="1"/>
      <protection locked="0"/>
    </xf>
    <xf numFmtId="0" fontId="2" fillId="0" borderId="1" xfId="0" applyFont="1" applyFill="1" applyBorder="1" applyAlignment="1" applyProtection="1">
      <alignment horizontal="right" indent="1"/>
      <protection locked="0"/>
    </xf>
    <xf numFmtId="0" fontId="0" fillId="0" borderId="1" xfId="0" applyBorder="1" applyProtection="1"/>
    <xf numFmtId="0" fontId="0" fillId="0" borderId="1" xfId="0" applyFill="1" applyBorder="1" applyProtection="1"/>
    <xf numFmtId="0" fontId="2" fillId="0" borderId="5" xfId="0" applyFont="1" applyFill="1" applyBorder="1" applyAlignment="1" applyProtection="1">
      <alignment horizontal="right" indent="1"/>
      <protection locked="0"/>
    </xf>
    <xf numFmtId="0" fontId="0" fillId="0" borderId="8" xfId="0" applyFill="1" applyBorder="1" applyProtection="1"/>
    <xf numFmtId="44" fontId="0" fillId="0" borderId="9" xfId="1" applyFont="1" applyBorder="1" applyProtection="1"/>
    <xf numFmtId="44" fontId="0" fillId="0" borderId="0" xfId="1" applyFont="1" applyBorder="1" applyProtection="1"/>
    <xf numFmtId="0" fontId="0" fillId="0" borderId="54" xfId="0" applyFill="1" applyBorder="1" applyProtection="1"/>
    <xf numFmtId="0" fontId="0" fillId="0" borderId="23" xfId="0" applyFill="1" applyBorder="1" applyProtection="1"/>
    <xf numFmtId="0" fontId="2" fillId="0" borderId="1" xfId="0" applyFont="1" applyFill="1" applyBorder="1" applyAlignment="1">
      <alignment horizontal="center"/>
    </xf>
    <xf numFmtId="164" fontId="0" fillId="2" borderId="6" xfId="2" applyNumberFormat="1" applyFont="1" applyFill="1" applyBorder="1" applyAlignment="1" applyProtection="1">
      <alignment horizontal="center"/>
      <protection locked="0"/>
    </xf>
    <xf numFmtId="164" fontId="0" fillId="2" borderId="16" xfId="2" applyNumberFormat="1" applyFont="1" applyFill="1" applyBorder="1" applyAlignment="1" applyProtection="1">
      <alignment horizontal="center"/>
      <protection locked="0"/>
    </xf>
    <xf numFmtId="164" fontId="0" fillId="2" borderId="9" xfId="2" applyNumberFormat="1" applyFont="1" applyFill="1" applyBorder="1" applyAlignment="1" applyProtection="1">
      <alignment horizontal="center"/>
      <protection locked="0"/>
    </xf>
    <xf numFmtId="164" fontId="0" fillId="2" borderId="8" xfId="2" applyNumberFormat="1" applyFont="1" applyFill="1" applyBorder="1" applyAlignment="1" applyProtection="1">
      <alignment horizontal="center"/>
      <protection locked="0"/>
    </xf>
    <xf numFmtId="0" fontId="7" fillId="0" borderId="13" xfId="0" applyFont="1" applyBorder="1" applyAlignment="1" applyProtection="1">
      <alignment horizontal="left" indent="1"/>
    </xf>
    <xf numFmtId="0" fontId="7" fillId="0" borderId="27" xfId="0" applyFont="1" applyBorder="1" applyAlignment="1" applyProtection="1">
      <alignment horizontal="left" indent="1"/>
    </xf>
    <xf numFmtId="0" fontId="7" fillId="0" borderId="17" xfId="0" applyFont="1" applyFill="1" applyBorder="1" applyAlignment="1" applyProtection="1">
      <alignment horizontal="left" indent="1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center"/>
    </xf>
    <xf numFmtId="44" fontId="3" fillId="0" borderId="0" xfId="1" applyFont="1" applyFill="1" applyBorder="1" applyAlignment="1" applyProtection="1">
      <alignment horizontal="right" indent="1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165" fontId="0" fillId="0" borderId="0" xfId="2" applyNumberFormat="1" applyFont="1" applyFill="1" applyBorder="1" applyProtection="1"/>
    <xf numFmtId="0" fontId="7" fillId="0" borderId="0" xfId="0" applyFont="1" applyFill="1" applyBorder="1" applyAlignment="1" applyProtection="1">
      <alignment horizontal="left" indent="1"/>
    </xf>
    <xf numFmtId="0" fontId="2" fillId="0" borderId="41" xfId="0" applyFont="1" applyFill="1" applyBorder="1" applyAlignment="1" applyProtection="1">
      <alignment horizontal="center"/>
    </xf>
    <xf numFmtId="165" fontId="0" fillId="0" borderId="3" xfId="2" applyNumberFormat="1" applyFont="1" applyBorder="1" applyAlignment="1" applyProtection="1">
      <alignment horizontal="right" indent="1"/>
    </xf>
    <xf numFmtId="165" fontId="0" fillId="0" borderId="16" xfId="2" applyNumberFormat="1" applyFont="1" applyFill="1" applyBorder="1" applyProtection="1"/>
    <xf numFmtId="165" fontId="0" fillId="0" borderId="9" xfId="2" applyNumberFormat="1" applyFont="1" applyFill="1" applyBorder="1" applyProtection="1"/>
    <xf numFmtId="44" fontId="0" fillId="0" borderId="0" xfId="1" applyFont="1" applyProtection="1"/>
    <xf numFmtId="165" fontId="0" fillId="0" borderId="0" xfId="1" applyNumberFormat="1" applyFont="1" applyFill="1" applyProtection="1"/>
    <xf numFmtId="44" fontId="1" fillId="0" borderId="12" xfId="1" applyFont="1" applyFill="1" applyBorder="1" applyProtection="1"/>
    <xf numFmtId="44" fontId="1" fillId="0" borderId="0" xfId="1" applyFont="1" applyFill="1" applyBorder="1" applyProtection="1"/>
    <xf numFmtId="0" fontId="2" fillId="0" borderId="0" xfId="0" applyFont="1" applyFill="1" applyBorder="1" applyAlignment="1" applyProtection="1">
      <alignment horizontal="right" indent="1"/>
    </xf>
    <xf numFmtId="10" fontId="0" fillId="3" borderId="47" xfId="2" applyNumberFormat="1" applyFont="1" applyFill="1" applyBorder="1" applyAlignment="1" applyProtection="1">
      <alignment horizontal="center"/>
    </xf>
    <xf numFmtId="0" fontId="0" fillId="3" borderId="45" xfId="0" applyFont="1" applyFill="1" applyBorder="1" applyAlignment="1" applyProtection="1">
      <alignment horizontal="center"/>
    </xf>
    <xf numFmtId="0" fontId="4" fillId="0" borderId="2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2" fillId="0" borderId="17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0" fontId="2" fillId="0" borderId="2" xfId="0" applyFont="1" applyFill="1" applyBorder="1" applyAlignment="1" applyProtection="1">
      <alignment horizontal="left" indent="1"/>
    </xf>
    <xf numFmtId="44" fontId="0" fillId="0" borderId="26" xfId="1" applyFont="1" applyBorder="1" applyProtection="1"/>
    <xf numFmtId="0" fontId="2" fillId="0" borderId="55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/>
    </xf>
    <xf numFmtId="0" fontId="0" fillId="0" borderId="17" xfId="0" applyFont="1" applyFill="1" applyBorder="1" applyAlignment="1" applyProtection="1">
      <alignment horizontal="left" indent="1"/>
    </xf>
    <xf numFmtId="0" fontId="0" fillId="0" borderId="43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indent="1"/>
    </xf>
    <xf numFmtId="0" fontId="2" fillId="0" borderId="42" xfId="0" applyFont="1" applyFill="1" applyBorder="1" applyAlignment="1" applyProtection="1"/>
    <xf numFmtId="0" fontId="2" fillId="0" borderId="14" xfId="0" applyFont="1" applyFill="1" applyBorder="1" applyAlignment="1" applyProtection="1"/>
    <xf numFmtId="164" fontId="2" fillId="0" borderId="6" xfId="2" applyNumberFormat="1" applyFont="1" applyFill="1" applyBorder="1" applyAlignment="1" applyProtection="1">
      <alignment horizontal="center" vertical="center"/>
    </xf>
    <xf numFmtId="165" fontId="0" fillId="2" borderId="6" xfId="1" applyNumberFormat="1" applyFont="1" applyFill="1" applyBorder="1" applyAlignment="1" applyProtection="1">
      <alignment horizontal="center" vertical="center"/>
      <protection locked="0"/>
    </xf>
    <xf numFmtId="165" fontId="0" fillId="2" borderId="16" xfId="1" applyNumberFormat="1" applyFont="1" applyFill="1" applyBorder="1" applyAlignment="1" applyProtection="1">
      <alignment horizontal="center" vertical="center"/>
      <protection locked="0"/>
    </xf>
    <xf numFmtId="165" fontId="0" fillId="2" borderId="9" xfId="1" applyNumberFormat="1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/>
    </xf>
    <xf numFmtId="0" fontId="8" fillId="0" borderId="6" xfId="0" applyFont="1" applyBorder="1" applyAlignment="1" applyProtection="1">
      <alignment horizontal="center"/>
    </xf>
    <xf numFmtId="0" fontId="0" fillId="3" borderId="56" xfId="0" applyFont="1" applyFill="1" applyBorder="1" applyAlignment="1" applyProtection="1">
      <alignment horizontal="center"/>
    </xf>
    <xf numFmtId="10" fontId="0" fillId="2" borderId="9" xfId="2" applyNumberFormat="1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center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/>
    </xf>
    <xf numFmtId="165" fontId="0" fillId="0" borderId="1" xfId="2" applyNumberFormat="1" applyFont="1" applyFill="1" applyBorder="1" applyAlignment="1" applyProtection="1">
      <alignment horizontal="center"/>
    </xf>
    <xf numFmtId="10" fontId="0" fillId="0" borderId="8" xfId="2" applyNumberFormat="1" applyFont="1" applyFill="1" applyBorder="1" applyAlignment="1" applyProtection="1">
      <alignment horizontal="center"/>
    </xf>
    <xf numFmtId="44" fontId="0" fillId="0" borderId="0" xfId="1" applyFont="1" applyFill="1" applyProtection="1"/>
    <xf numFmtId="165" fontId="0" fillId="0" borderId="16" xfId="2" applyNumberFormat="1" applyFont="1" applyFill="1" applyBorder="1" applyAlignment="1" applyProtection="1">
      <alignment horizontal="center" vertical="center"/>
    </xf>
    <xf numFmtId="165" fontId="0" fillId="0" borderId="9" xfId="2" applyNumberFormat="1" applyFont="1" applyFill="1" applyBorder="1" applyAlignment="1" applyProtection="1">
      <alignment horizontal="center" vertical="center"/>
    </xf>
    <xf numFmtId="165" fontId="0" fillId="0" borderId="3" xfId="2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left" indent="1"/>
    </xf>
    <xf numFmtId="0" fontId="2" fillId="0" borderId="5" xfId="0" applyFont="1" applyFill="1" applyBorder="1" applyAlignment="1" applyProtection="1">
      <alignment horizontal="right" indent="1"/>
    </xf>
    <xf numFmtId="0" fontId="2" fillId="0" borderId="1" xfId="0" applyFont="1" applyFill="1" applyBorder="1" applyAlignment="1" applyProtection="1">
      <alignment horizontal="right" indent="1"/>
    </xf>
    <xf numFmtId="0" fontId="2" fillId="0" borderId="38" xfId="0" applyFont="1" applyFill="1" applyBorder="1" applyAlignment="1" applyProtection="1">
      <alignment horizontal="right" indent="1"/>
    </xf>
    <xf numFmtId="44" fontId="1" fillId="0" borderId="12" xfId="1" applyFont="1" applyFill="1" applyBorder="1" applyProtection="1">
      <protection locked="0"/>
    </xf>
    <xf numFmtId="9" fontId="0" fillId="0" borderId="10" xfId="2" applyNumberFormat="1" applyFont="1" applyFill="1" applyBorder="1" applyAlignment="1" applyProtection="1">
      <alignment horizontal="center"/>
    </xf>
    <xf numFmtId="0" fontId="4" fillId="0" borderId="4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2" fillId="0" borderId="8" xfId="0" applyFont="1" applyFill="1" applyBorder="1" applyAlignment="1" applyProtection="1">
      <alignment horizontal="right" indent="1"/>
    </xf>
    <xf numFmtId="0" fontId="2" fillId="0" borderId="25" xfId="0" applyFont="1" applyFill="1" applyBorder="1" applyAlignment="1" applyProtection="1">
      <alignment horizontal="right" indent="1"/>
    </xf>
    <xf numFmtId="0" fontId="2" fillId="0" borderId="0" xfId="0" applyFont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horizontal="left" indent="1"/>
    </xf>
    <xf numFmtId="0" fontId="2" fillId="0" borderId="1" xfId="0" applyFont="1" applyFill="1" applyBorder="1" applyAlignment="1">
      <alignment horizontal="center"/>
    </xf>
    <xf numFmtId="164" fontId="2" fillId="0" borderId="6" xfId="2" applyNumberFormat="1" applyFont="1" applyBorder="1" applyAlignment="1" applyProtection="1">
      <alignment horizontal="center" vertical="center"/>
    </xf>
    <xf numFmtId="0" fontId="2" fillId="0" borderId="29" xfId="0" applyFont="1" applyFill="1" applyBorder="1" applyAlignment="1" applyProtection="1">
      <alignment horizontal="left" indent="1"/>
    </xf>
    <xf numFmtId="0" fontId="2" fillId="0" borderId="6" xfId="0" applyFont="1" applyFill="1" applyBorder="1" applyAlignment="1" applyProtection="1">
      <alignment horizontal="center"/>
    </xf>
    <xf numFmtId="0" fontId="8" fillId="0" borderId="6" xfId="0" applyFont="1" applyFill="1" applyBorder="1" applyAlignment="1" applyProtection="1">
      <alignment horizontal="center"/>
    </xf>
    <xf numFmtId="10" fontId="0" fillId="0" borderId="9" xfId="2" applyNumberFormat="1" applyFont="1" applyFill="1" applyBorder="1" applyAlignment="1" applyProtection="1">
      <alignment horizontal="center"/>
    </xf>
    <xf numFmtId="0" fontId="2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0" fillId="3" borderId="56" xfId="0" applyFont="1" applyFill="1" applyBorder="1" applyAlignment="1">
      <alignment horizontal="center"/>
    </xf>
    <xf numFmtId="10" fontId="0" fillId="0" borderId="9" xfId="2" applyNumberFormat="1" applyFont="1" applyFill="1" applyBorder="1" applyAlignment="1" applyProtection="1">
      <alignment horizontal="center"/>
      <protection locked="0"/>
    </xf>
    <xf numFmtId="164" fontId="2" fillId="0" borderId="6" xfId="2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30" xfId="0" applyFont="1" applyFill="1" applyBorder="1" applyAlignment="1" applyProtection="1">
      <alignment horizontal="center" vertical="center"/>
    </xf>
    <xf numFmtId="0" fontId="3" fillId="0" borderId="31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35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39" xfId="0" applyFont="1" applyFill="1" applyBorder="1" applyAlignment="1" applyProtection="1">
      <alignment horizontal="center" vertical="center"/>
    </xf>
    <xf numFmtId="0" fontId="3" fillId="0" borderId="36" xfId="0" applyFont="1" applyFill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indent="1"/>
    </xf>
    <xf numFmtId="0" fontId="2" fillId="0" borderId="18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0" fontId="2" fillId="0" borderId="14" xfId="0" applyFont="1" applyBorder="1" applyAlignment="1" applyProtection="1">
      <alignment horizontal="left" vertical="center" indent="1"/>
    </xf>
    <xf numFmtId="0" fontId="0" fillId="0" borderId="4" xfId="0" applyFont="1" applyFill="1" applyBorder="1" applyAlignment="1" applyProtection="1">
      <alignment horizontal="left" indent="1"/>
    </xf>
    <xf numFmtId="0" fontId="0" fillId="0" borderId="5" xfId="0" applyFont="1" applyFill="1" applyBorder="1" applyAlignment="1" applyProtection="1">
      <alignment horizontal="left" indent="1"/>
    </xf>
    <xf numFmtId="0" fontId="5" fillId="0" borderId="21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 wrapText="1"/>
    </xf>
    <xf numFmtId="0" fontId="2" fillId="0" borderId="2" xfId="0" applyFont="1" applyFill="1" applyBorder="1" applyAlignment="1" applyProtection="1">
      <alignment horizontal="left" indent="1"/>
    </xf>
    <xf numFmtId="0" fontId="2" fillId="0" borderId="41" xfId="0" applyFont="1" applyFill="1" applyBorder="1" applyAlignment="1" applyProtection="1">
      <alignment horizontal="left" indent="1"/>
    </xf>
    <xf numFmtId="0" fontId="2" fillId="0" borderId="3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indent="1"/>
    </xf>
    <xf numFmtId="0" fontId="2" fillId="0" borderId="42" xfId="0" applyFont="1" applyFill="1" applyBorder="1" applyAlignment="1" applyProtection="1">
      <alignment horizontal="left" indent="1"/>
    </xf>
    <xf numFmtId="0" fontId="2" fillId="0" borderId="14" xfId="0" applyFont="1" applyFill="1" applyBorder="1" applyAlignment="1" applyProtection="1">
      <alignment horizontal="left" indent="1"/>
    </xf>
    <xf numFmtId="0" fontId="2" fillId="0" borderId="19" xfId="0" applyFont="1" applyFill="1" applyBorder="1" applyAlignment="1" applyProtection="1">
      <alignment horizontal="left" indent="1"/>
    </xf>
    <xf numFmtId="0" fontId="0" fillId="0" borderId="27" xfId="0" applyFont="1" applyFill="1" applyBorder="1" applyAlignment="1" applyProtection="1">
      <alignment horizontal="left" indent="1"/>
    </xf>
    <xf numFmtId="0" fontId="0" fillId="0" borderId="44" xfId="0" applyFont="1" applyFill="1" applyBorder="1" applyAlignment="1" applyProtection="1">
      <alignment horizontal="left" indent="1"/>
    </xf>
    <xf numFmtId="0" fontId="0" fillId="0" borderId="48" xfId="0" applyFont="1" applyFill="1" applyBorder="1" applyAlignment="1" applyProtection="1">
      <alignment horizontal="left" indent="1"/>
    </xf>
    <xf numFmtId="0" fontId="4" fillId="2" borderId="41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left" indent="1"/>
    </xf>
    <xf numFmtId="0" fontId="8" fillId="0" borderId="42" xfId="0" applyFont="1" applyFill="1" applyBorder="1" applyAlignment="1" applyProtection="1">
      <alignment horizontal="left" indent="1"/>
    </xf>
    <xf numFmtId="0" fontId="8" fillId="0" borderId="14" xfId="0" applyFont="1" applyFill="1" applyBorder="1" applyAlignment="1" applyProtection="1">
      <alignment horizontal="left" indent="1"/>
    </xf>
    <xf numFmtId="165" fontId="0" fillId="0" borderId="27" xfId="2" applyNumberFormat="1" applyFont="1" applyFill="1" applyBorder="1" applyAlignment="1" applyProtection="1">
      <alignment horizontal="left" indent="1"/>
    </xf>
    <xf numFmtId="165" fontId="0" fillId="0" borderId="44" xfId="2" applyNumberFormat="1" applyFont="1" applyFill="1" applyBorder="1" applyAlignment="1" applyProtection="1">
      <alignment horizontal="left" indent="1"/>
    </xf>
    <xf numFmtId="165" fontId="0" fillId="0" borderId="48" xfId="2" applyNumberFormat="1" applyFont="1" applyFill="1" applyBorder="1" applyAlignment="1" applyProtection="1">
      <alignment horizontal="left" indent="1"/>
    </xf>
    <xf numFmtId="10" fontId="0" fillId="0" borderId="17" xfId="2" applyNumberFormat="1" applyFont="1" applyFill="1" applyBorder="1" applyAlignment="1" applyProtection="1">
      <alignment horizontal="left" indent="1"/>
    </xf>
    <xf numFmtId="10" fontId="0" fillId="0" borderId="43" xfId="2" applyNumberFormat="1" applyFont="1" applyFill="1" applyBorder="1" applyAlignment="1" applyProtection="1">
      <alignment horizontal="left" indent="1"/>
    </xf>
    <xf numFmtId="10" fontId="0" fillId="0" borderId="18" xfId="2" applyNumberFormat="1" applyFont="1" applyFill="1" applyBorder="1" applyAlignment="1" applyProtection="1">
      <alignment horizontal="left" indent="1"/>
    </xf>
    <xf numFmtId="0" fontId="2" fillId="0" borderId="10" xfId="0" applyFont="1" applyBorder="1" applyAlignment="1" applyProtection="1">
      <alignment horizontal="left" indent="1"/>
    </xf>
    <xf numFmtId="0" fontId="2" fillId="0" borderId="11" xfId="0" applyFont="1" applyBorder="1" applyAlignment="1" applyProtection="1">
      <alignment horizontal="left" indent="1"/>
    </xf>
    <xf numFmtId="0" fontId="0" fillId="0" borderId="17" xfId="0" applyFont="1" applyFill="1" applyBorder="1" applyAlignment="1" applyProtection="1">
      <alignment horizontal="left" indent="1"/>
    </xf>
    <xf numFmtId="0" fontId="0" fillId="0" borderId="43" xfId="0" applyFont="1" applyFill="1" applyBorder="1" applyAlignment="1" applyProtection="1">
      <alignment horizontal="left" indent="1"/>
    </xf>
    <xf numFmtId="0" fontId="0" fillId="0" borderId="18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17" xfId="0" applyFont="1" applyFill="1" applyBorder="1" applyAlignment="1" applyProtection="1">
      <alignment horizontal="left" vertical="center" indent="1"/>
    </xf>
    <xf numFmtId="0" fontId="2" fillId="0" borderId="18" xfId="0" applyFont="1" applyFill="1" applyBorder="1" applyAlignment="1" applyProtection="1">
      <alignment horizontal="left" vertical="center" indent="1"/>
    </xf>
    <xf numFmtId="0" fontId="2" fillId="0" borderId="20" xfId="0" applyFont="1" applyBorder="1" applyAlignment="1" applyProtection="1">
      <alignment horizontal="left" vertical="top" wrapText="1"/>
    </xf>
    <xf numFmtId="0" fontId="2" fillId="0" borderId="21" xfId="0" applyFont="1" applyBorder="1" applyAlignment="1" applyProtection="1">
      <alignment horizontal="left" vertical="top" wrapText="1"/>
    </xf>
    <xf numFmtId="0" fontId="2" fillId="0" borderId="30" xfId="0" applyFont="1" applyBorder="1" applyAlignment="1" applyProtection="1">
      <alignment horizontal="left" vertical="top" wrapText="1"/>
    </xf>
    <xf numFmtId="0" fontId="2" fillId="0" borderId="31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35" xfId="0" applyFont="1" applyBorder="1" applyAlignment="1" applyProtection="1">
      <alignment horizontal="left" vertical="top" wrapText="1"/>
    </xf>
    <xf numFmtId="0" fontId="2" fillId="0" borderId="28" xfId="0" applyFont="1" applyBorder="1" applyAlignment="1" applyProtection="1">
      <alignment horizontal="left" vertical="top" wrapText="1"/>
    </xf>
    <xf numFmtId="0" fontId="2" fillId="0" borderId="39" xfId="0" applyFont="1" applyBorder="1" applyAlignment="1" applyProtection="1">
      <alignment horizontal="left" vertical="top" wrapText="1"/>
    </xf>
    <xf numFmtId="0" fontId="2" fillId="0" borderId="36" xfId="0" applyFont="1" applyBorder="1" applyAlignment="1" applyProtection="1">
      <alignment horizontal="left" vertical="top" wrapText="1"/>
    </xf>
    <xf numFmtId="0" fontId="4" fillId="0" borderId="4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left" indent="1"/>
    </xf>
    <xf numFmtId="0" fontId="2" fillId="0" borderId="11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>
      <alignment horizontal="left" vertical="center" indent="1"/>
    </xf>
    <xf numFmtId="0" fontId="2" fillId="0" borderId="14" xfId="0" applyFont="1" applyFill="1" applyBorder="1" applyAlignment="1">
      <alignment horizontal="left" vertical="center" indent="1"/>
    </xf>
    <xf numFmtId="0" fontId="2" fillId="0" borderId="17" xfId="0" applyFont="1" applyFill="1" applyBorder="1" applyAlignment="1">
      <alignment horizontal="left" vertical="center" indent="1"/>
    </xf>
    <xf numFmtId="0" fontId="2" fillId="0" borderId="18" xfId="0" applyFont="1" applyFill="1" applyBorder="1" applyAlignment="1">
      <alignment horizontal="left" vertical="center" inden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indent="1"/>
    </xf>
    <xf numFmtId="0" fontId="2" fillId="0" borderId="42" xfId="0" applyFont="1" applyFill="1" applyBorder="1" applyAlignment="1">
      <alignment horizontal="left" indent="1"/>
    </xf>
    <xf numFmtId="0" fontId="2" fillId="0" borderId="14" xfId="0" applyFont="1" applyFill="1" applyBorder="1" applyAlignment="1">
      <alignment horizontal="left" indent="1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indent="1"/>
    </xf>
    <xf numFmtId="0" fontId="2" fillId="0" borderId="41" xfId="0" applyFont="1" applyFill="1" applyBorder="1" applyAlignment="1">
      <alignment horizontal="left" indent="1"/>
    </xf>
    <xf numFmtId="0" fontId="2" fillId="0" borderId="19" xfId="0" applyFont="1" applyFill="1" applyBorder="1" applyAlignment="1">
      <alignment horizontal="left" indent="1"/>
    </xf>
    <xf numFmtId="0" fontId="8" fillId="0" borderId="13" xfId="0" applyFont="1" applyFill="1" applyBorder="1" applyAlignment="1">
      <alignment horizontal="left" indent="1"/>
    </xf>
    <xf numFmtId="0" fontId="8" fillId="0" borderId="42" xfId="0" applyFont="1" applyFill="1" applyBorder="1" applyAlignment="1">
      <alignment horizontal="left" indent="1"/>
    </xf>
    <xf numFmtId="0" fontId="8" fillId="0" borderId="14" xfId="0" applyFont="1" applyFill="1" applyBorder="1" applyAlignment="1">
      <alignment horizontal="left" indent="1"/>
    </xf>
    <xf numFmtId="165" fontId="0" fillId="0" borderId="27" xfId="2" applyNumberFormat="1" applyFont="1" applyFill="1" applyBorder="1" applyAlignment="1" applyProtection="1">
      <alignment horizontal="left" indent="1"/>
      <protection locked="0"/>
    </xf>
    <xf numFmtId="165" fontId="0" fillId="0" borderId="44" xfId="2" applyNumberFormat="1" applyFont="1" applyFill="1" applyBorder="1" applyAlignment="1" applyProtection="1">
      <alignment horizontal="left" indent="1"/>
      <protection locked="0"/>
    </xf>
    <xf numFmtId="165" fontId="0" fillId="0" borderId="48" xfId="2" applyNumberFormat="1" applyFont="1" applyFill="1" applyBorder="1" applyAlignment="1" applyProtection="1">
      <alignment horizontal="left" indent="1"/>
      <protection locked="0"/>
    </xf>
    <xf numFmtId="10" fontId="0" fillId="0" borderId="17" xfId="2" applyNumberFormat="1" applyFont="1" applyFill="1" applyBorder="1" applyAlignment="1" applyProtection="1">
      <alignment horizontal="left" indent="1"/>
      <protection locked="0"/>
    </xf>
    <xf numFmtId="10" fontId="0" fillId="0" borderId="43" xfId="2" applyNumberFormat="1" applyFont="1" applyFill="1" applyBorder="1" applyAlignment="1" applyProtection="1">
      <alignment horizontal="left" indent="1"/>
      <protection locked="0"/>
    </xf>
    <xf numFmtId="10" fontId="0" fillId="0" borderId="18" xfId="2" applyNumberFormat="1" applyFont="1" applyFill="1" applyBorder="1" applyAlignment="1" applyProtection="1">
      <alignment horizontal="left" indent="1"/>
      <protection locked="0"/>
    </xf>
    <xf numFmtId="0" fontId="4" fillId="0" borderId="4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left" indent="1"/>
    </xf>
    <xf numFmtId="0" fontId="2" fillId="0" borderId="21" xfId="0" applyFont="1" applyFill="1" applyBorder="1" applyAlignment="1" applyProtection="1">
      <alignment horizontal="left" indent="1"/>
    </xf>
    <xf numFmtId="0" fontId="2" fillId="0" borderId="50" xfId="0" applyFont="1" applyFill="1" applyBorder="1" applyAlignment="1" applyProtection="1">
      <alignment horizontal="left" indent="1"/>
    </xf>
    <xf numFmtId="0" fontId="8" fillId="0" borderId="32" xfId="0" applyFont="1" applyFill="1" applyBorder="1" applyAlignment="1" applyProtection="1">
      <alignment horizontal="left" indent="1"/>
    </xf>
    <xf numFmtId="165" fontId="0" fillId="0" borderId="33" xfId="2" applyNumberFormat="1" applyFont="1" applyFill="1" applyBorder="1" applyAlignment="1" applyProtection="1">
      <alignment horizontal="left" indent="1"/>
    </xf>
    <xf numFmtId="10" fontId="0" fillId="0" borderId="34" xfId="2" applyNumberFormat="1" applyFont="1" applyFill="1" applyBorder="1" applyAlignment="1" applyProtection="1">
      <alignment horizontal="left" indent="1"/>
    </xf>
    <xf numFmtId="0" fontId="2" fillId="0" borderId="1" xfId="0" applyFont="1" applyFill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PF/10%20-%20DTEB/05-Ex&#233;cution%20des%20accords%20cadre/01-Documents%20de%20travail/17-%20accord%20cadre%20MOE%202025/1_2_M%202025_XX_AC%20MOE_BPU_simulation%20financi&#232;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"/>
      <sheetName val="BPU"/>
      <sheetName val="Catégorie 1"/>
      <sheetName val="Catégorie 2"/>
      <sheetName val="Catégorie 3"/>
      <sheetName val="Catégorie 4"/>
      <sheetName val="Catégorie 5"/>
      <sheetName val="Synthèse"/>
      <sheetName val="Opération 1"/>
      <sheetName val="Opération 2"/>
      <sheetName val="Opération 3"/>
      <sheetName val="Opération 4"/>
      <sheetName val="Opération 5"/>
      <sheetName val="Opération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8FAAF-FC16-455D-B791-6D6469522AA3}">
  <sheetPr>
    <pageSetUpPr fitToPage="1"/>
  </sheetPr>
  <dimension ref="B1:M61"/>
  <sheetViews>
    <sheetView tabSelected="1" view="pageBreakPreview" zoomScaleNormal="100" zoomScaleSheetLayoutView="100" workbookViewId="0">
      <selection activeCell="E2" sqref="E2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267"/>
      <c r="D1" s="268"/>
      <c r="E1" s="208" t="s">
        <v>85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0" t="s">
        <v>31</v>
      </c>
      <c r="F3" s="180" t="s">
        <v>32</v>
      </c>
      <c r="G3" s="180" t="s">
        <v>33</v>
      </c>
      <c r="H3" s="180" t="s">
        <v>34</v>
      </c>
      <c r="I3" s="199" t="s">
        <v>35</v>
      </c>
    </row>
    <row r="4" spans="2:9" x14ac:dyDescent="0.3">
      <c r="B4" s="271" t="s">
        <v>25</v>
      </c>
      <c r="C4" s="272"/>
      <c r="D4" s="273"/>
      <c r="E4" s="181" t="s">
        <v>54</v>
      </c>
      <c r="F4" s="181" t="s">
        <v>26</v>
      </c>
      <c r="G4" s="181" t="s">
        <v>27</v>
      </c>
      <c r="H4" s="181" t="s">
        <v>28</v>
      </c>
      <c r="I4" s="200" t="s">
        <v>29</v>
      </c>
    </row>
    <row r="5" spans="2:9" x14ac:dyDescent="0.3">
      <c r="B5" s="274" t="s">
        <v>49</v>
      </c>
      <c r="C5" s="275"/>
      <c r="D5" s="276"/>
      <c r="E5" s="35"/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38"/>
      <c r="G6" s="38"/>
      <c r="H6" s="38"/>
      <c r="I6" s="202"/>
    </row>
    <row r="7" spans="2:9" hidden="1" x14ac:dyDescent="0.3">
      <c r="B7" s="8" t="s">
        <v>5</v>
      </c>
      <c r="E7" s="172">
        <v>60000</v>
      </c>
      <c r="F7" s="172">
        <v>100000</v>
      </c>
      <c r="G7" s="172">
        <v>200000</v>
      </c>
      <c r="H7" s="172">
        <v>500000</v>
      </c>
      <c r="I7" s="172"/>
    </row>
    <row r="8" spans="2:9" hidden="1" x14ac:dyDescent="0.3">
      <c r="B8" s="8" t="s">
        <v>5</v>
      </c>
      <c r="E8" s="173">
        <f>E5</f>
        <v>0</v>
      </c>
      <c r="F8" s="172">
        <f>E8+(F7-E7)*F6</f>
        <v>0</v>
      </c>
      <c r="G8" s="172">
        <f>F8+(G7-F7)*G6</f>
        <v>0</v>
      </c>
      <c r="H8" s="172">
        <f>G8+(H7-G7)*H6</f>
        <v>0</v>
      </c>
      <c r="I8" s="172"/>
    </row>
    <row r="9" spans="2:9" ht="15" thickBot="1" x14ac:dyDescent="0.35"/>
    <row r="10" spans="2:9" ht="15" thickBot="1" x14ac:dyDescent="0.35">
      <c r="B10" s="280" t="s">
        <v>36</v>
      </c>
      <c r="C10" s="281"/>
      <c r="D10" s="174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39"/>
      <c r="C11" s="39"/>
      <c r="D11" s="175"/>
      <c r="F11" s="264" t="s">
        <v>72</v>
      </c>
      <c r="G11" s="265"/>
      <c r="H11" s="266"/>
      <c r="I11" s="213"/>
    </row>
    <row r="12" spans="2:9" ht="15" thickBot="1" x14ac:dyDescent="0.35">
      <c r="B12" s="183" t="s">
        <v>57</v>
      </c>
      <c r="C12" s="51"/>
      <c r="D12" s="10">
        <f>IF(D10&lt;E7,E5,IF(D10&lt;F7,E5+(D10-E7)*F6,IF(D10&lt;G7,F8+(D10-F7)*G6,IF(D10&lt;H7,G8+(D10-G7)*H6,H8+(D10-H7)*I6))))</f>
        <v>0</v>
      </c>
      <c r="F12" s="190" t="s">
        <v>73</v>
      </c>
      <c r="G12" s="191"/>
      <c r="H12" s="43"/>
      <c r="I12" s="214"/>
    </row>
    <row r="13" spans="2:9" ht="15" thickBot="1" x14ac:dyDescent="0.35">
      <c r="B13" s="182" t="s">
        <v>20</v>
      </c>
      <c r="C13" s="52"/>
      <c r="D13" s="11"/>
      <c r="H13" s="176"/>
      <c r="I13" s="68"/>
    </row>
    <row r="14" spans="2:9" ht="15" thickBot="1" x14ac:dyDescent="0.35">
      <c r="B14" s="39"/>
      <c r="C14" s="39"/>
      <c r="D14" s="175"/>
      <c r="H14" s="176"/>
      <c r="I14" s="68"/>
    </row>
    <row r="15" spans="2:9" x14ac:dyDescent="0.3">
      <c r="B15" s="91" t="s">
        <v>53</v>
      </c>
      <c r="C15" s="187"/>
      <c r="D15" s="92"/>
      <c r="F15" s="260" t="s">
        <v>53</v>
      </c>
      <c r="G15" s="261"/>
      <c r="H15" s="262"/>
      <c r="I15" s="230" t="s">
        <v>55</v>
      </c>
    </row>
    <row r="16" spans="2:9" x14ac:dyDescent="0.3">
      <c r="B16" s="12" t="str">
        <f>F16</f>
        <v>Participation aux deux visites de référés préventifs</v>
      </c>
      <c r="C16" s="188"/>
      <c r="D16" s="170"/>
      <c r="F16" s="264" t="s">
        <v>59</v>
      </c>
      <c r="G16" s="265"/>
      <c r="H16" s="266"/>
      <c r="I16" s="59"/>
    </row>
    <row r="17" spans="2:9" x14ac:dyDescent="0.3">
      <c r="B17" s="12" t="str">
        <f>F17</f>
        <v>Réalisation du dossier d'autorisation d'urbanisme</v>
      </c>
      <c r="C17" s="188"/>
      <c r="D17" s="170"/>
      <c r="F17" s="264" t="s">
        <v>75</v>
      </c>
      <c r="G17" s="265"/>
      <c r="H17" s="266"/>
      <c r="I17" s="59"/>
    </row>
    <row r="18" spans="2:9" x14ac:dyDescent="0.3">
      <c r="B18" s="12" t="str">
        <f>F18</f>
        <v>Gestion des déconnexions</v>
      </c>
      <c r="C18" s="188"/>
      <c r="D18" s="170"/>
      <c r="F18" s="264" t="s">
        <v>51</v>
      </c>
      <c r="G18" s="265"/>
      <c r="H18" s="266"/>
      <c r="I18" s="59"/>
    </row>
    <row r="19" spans="2:9" ht="15" thickBot="1" x14ac:dyDescent="0.35">
      <c r="B19" s="96" t="str">
        <f>F19</f>
        <v>Intégration et pilotage BET structure</v>
      </c>
      <c r="C19" s="189"/>
      <c r="D19" s="171"/>
      <c r="F19" s="190" t="s">
        <v>52</v>
      </c>
      <c r="G19" s="191"/>
      <c r="H19" s="43"/>
      <c r="I19" s="60"/>
    </row>
    <row r="20" spans="2:9" ht="15" thickBot="1" x14ac:dyDescent="0.35">
      <c r="B20" s="78"/>
      <c r="C20" s="165"/>
      <c r="D20" s="166"/>
      <c r="F20" s="167"/>
      <c r="G20" s="115"/>
      <c r="H20" s="66"/>
      <c r="I20" s="69"/>
    </row>
    <row r="21" spans="2:9" ht="15" thickBot="1" x14ac:dyDescent="0.35">
      <c r="B21" s="184" t="s">
        <v>67</v>
      </c>
      <c r="C21" s="168"/>
      <c r="D21" s="169"/>
      <c r="F21" s="167"/>
      <c r="G21" s="115"/>
      <c r="H21" s="66"/>
      <c r="I21" s="69"/>
    </row>
    <row r="22" spans="2:9" ht="15" thickBot="1" x14ac:dyDescent="0.35">
      <c r="B22" s="9"/>
      <c r="C22" s="50"/>
      <c r="F22" s="167"/>
      <c r="G22" s="115"/>
      <c r="H22" s="66"/>
      <c r="I22" s="69"/>
    </row>
    <row r="23" spans="2:9" ht="15" thickBot="1" x14ac:dyDescent="0.35">
      <c r="B23" s="89" t="s">
        <v>10</v>
      </c>
      <c r="C23" s="53"/>
      <c r="D23" s="90" t="s">
        <v>11</v>
      </c>
      <c r="F23" s="257" t="s">
        <v>76</v>
      </c>
      <c r="G23" s="258"/>
      <c r="H23" s="263"/>
      <c r="I23" s="90" t="s">
        <v>11</v>
      </c>
    </row>
    <row r="24" spans="2:9" x14ac:dyDescent="0.3">
      <c r="B24" s="91" t="s">
        <v>6</v>
      </c>
      <c r="C24" s="187"/>
      <c r="D24" s="92"/>
      <c r="F24" s="253" t="s">
        <v>9</v>
      </c>
      <c r="G24" s="254"/>
      <c r="H24" s="254"/>
      <c r="I24" s="154"/>
    </row>
    <row r="25" spans="2:9" x14ac:dyDescent="0.3">
      <c r="B25" s="12" t="s">
        <v>18</v>
      </c>
      <c r="C25" s="188"/>
      <c r="D25" s="94"/>
      <c r="F25" s="41" t="s">
        <v>19</v>
      </c>
      <c r="G25" s="40"/>
      <c r="H25" s="40"/>
      <c r="I25" s="155"/>
    </row>
    <row r="26" spans="2:9" ht="15" thickBot="1" x14ac:dyDescent="0.35">
      <c r="B26" s="96" t="s">
        <v>50</v>
      </c>
      <c r="C26" s="189"/>
      <c r="D26" s="97"/>
      <c r="F26" s="13" t="s">
        <v>56</v>
      </c>
      <c r="G26" s="42"/>
      <c r="H26" s="43"/>
      <c r="I26" s="156"/>
    </row>
    <row r="27" spans="2:9" ht="15" thickBot="1" x14ac:dyDescent="0.35">
      <c r="D27" s="14"/>
    </row>
    <row r="28" spans="2:9" ht="15" thickBot="1" x14ac:dyDescent="0.35">
      <c r="B28" s="184" t="s">
        <v>68</v>
      </c>
      <c r="C28" s="53"/>
      <c r="D28" s="16"/>
      <c r="F28" s="257" t="s">
        <v>78</v>
      </c>
      <c r="G28" s="258"/>
      <c r="H28" s="258"/>
      <c r="I28" s="259"/>
    </row>
    <row r="29" spans="2:9" ht="15" thickBot="1" x14ac:dyDescent="0.35">
      <c r="B29" s="9"/>
      <c r="D29" s="14"/>
      <c r="F29" s="32" t="s">
        <v>37</v>
      </c>
      <c r="G29" s="18" t="s">
        <v>22</v>
      </c>
      <c r="H29" s="18" t="s">
        <v>23</v>
      </c>
      <c r="I29" s="19" t="s">
        <v>24</v>
      </c>
    </row>
    <row r="30" spans="2:9" ht="15" thickBot="1" x14ac:dyDescent="0.35">
      <c r="B30" s="184" t="s">
        <v>58</v>
      </c>
      <c r="C30" s="164"/>
      <c r="D30" s="17"/>
      <c r="F30" s="33" t="s">
        <v>21</v>
      </c>
      <c r="G30" s="157"/>
      <c r="H30" s="157"/>
      <c r="I30" s="156"/>
    </row>
    <row r="31" spans="2:9" x14ac:dyDescent="0.3">
      <c r="B31" s="9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F32" s="256"/>
      <c r="G32" s="256"/>
      <c r="H32" s="256"/>
      <c r="I32" s="256"/>
    </row>
    <row r="33" spans="2:13" x14ac:dyDescent="0.3">
      <c r="B33" s="78"/>
      <c r="C33" s="66"/>
      <c r="D33" s="163"/>
      <c r="F33" s="256"/>
      <c r="G33" s="256"/>
      <c r="H33" s="256"/>
      <c r="I33" s="256"/>
    </row>
    <row r="34" spans="2:13" ht="15.75" customHeight="1" thickBot="1" x14ac:dyDescent="0.35">
      <c r="L34" s="8">
        <v>50</v>
      </c>
      <c r="M34" s="8">
        <v>100</v>
      </c>
    </row>
    <row r="35" spans="2:13" ht="15" thickBot="1" x14ac:dyDescent="0.35">
      <c r="B35" s="251" t="s">
        <v>69</v>
      </c>
      <c r="C35" s="252"/>
      <c r="D35" s="10"/>
      <c r="F35" s="231" t="s">
        <v>42</v>
      </c>
      <c r="G35" s="83" t="s">
        <v>41</v>
      </c>
    </row>
    <row r="36" spans="2:13" ht="15" thickBot="1" x14ac:dyDescent="0.35">
      <c r="B36" s="249" t="s">
        <v>20</v>
      </c>
      <c r="C36" s="250"/>
      <c r="D36" s="11"/>
      <c r="F36" s="158" t="s">
        <v>44</v>
      </c>
      <c r="G36" s="196"/>
    </row>
    <row r="37" spans="2:13" x14ac:dyDescent="0.3">
      <c r="C37" s="8"/>
      <c r="F37" s="159" t="s">
        <v>45</v>
      </c>
      <c r="G37" s="197"/>
    </row>
    <row r="38" spans="2:13" ht="15" thickBot="1" x14ac:dyDescent="0.35">
      <c r="C38" s="8"/>
      <c r="F38" s="159" t="s">
        <v>46</v>
      </c>
      <c r="G38" s="197"/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F39" s="159" t="s">
        <v>60</v>
      </c>
      <c r="G39" s="197"/>
    </row>
    <row r="40" spans="2:13" ht="15" thickBot="1" x14ac:dyDescent="0.35">
      <c r="B40" s="20" t="s">
        <v>0</v>
      </c>
      <c r="C40" s="61">
        <v>0.15</v>
      </c>
      <c r="D40" s="21">
        <f>C40*$D$35</f>
        <v>0</v>
      </c>
      <c r="F40" s="160" t="s">
        <v>70</v>
      </c>
      <c r="G40" s="198"/>
    </row>
    <row r="41" spans="2:13" ht="15" thickBot="1" x14ac:dyDescent="0.35">
      <c r="B41" s="22" t="s">
        <v>1</v>
      </c>
      <c r="C41" s="62">
        <v>0.15</v>
      </c>
      <c r="D41" s="23">
        <f>C41*$D$35</f>
        <v>0</v>
      </c>
    </row>
    <row r="42" spans="2:13" x14ac:dyDescent="0.3">
      <c r="B42" s="22" t="s">
        <v>2</v>
      </c>
      <c r="C42" s="62">
        <v>0.15</v>
      </c>
      <c r="D42" s="23">
        <f>C42*$D$35</f>
        <v>0</v>
      </c>
      <c r="F42" s="240" t="s">
        <v>74</v>
      </c>
      <c r="G42" s="241"/>
      <c r="H42" s="241"/>
      <c r="I42" s="242"/>
    </row>
    <row r="43" spans="2:13" x14ac:dyDescent="0.3">
      <c r="B43" s="22" t="s">
        <v>3</v>
      </c>
      <c r="C43" s="62">
        <v>0.5</v>
      </c>
      <c r="D43" s="23">
        <f>C43*$D$35</f>
        <v>0</v>
      </c>
      <c r="F43" s="243"/>
      <c r="G43" s="244"/>
      <c r="H43" s="244"/>
      <c r="I43" s="245"/>
    </row>
    <row r="44" spans="2:13" ht="15" customHeight="1" thickBot="1" x14ac:dyDescent="0.35">
      <c r="B44" s="24" t="s">
        <v>4</v>
      </c>
      <c r="C44" s="63">
        <v>0.05</v>
      </c>
      <c r="D44" s="25">
        <f>C44*$D$35</f>
        <v>0</v>
      </c>
      <c r="F44" s="243"/>
      <c r="G44" s="244"/>
      <c r="H44" s="244"/>
      <c r="I44" s="245"/>
    </row>
    <row r="45" spans="2:13" ht="15" thickBot="1" x14ac:dyDescent="0.35">
      <c r="B45" s="26" t="s">
        <v>14</v>
      </c>
      <c r="C45" s="56">
        <f>SUM(C40:C44)</f>
        <v>1</v>
      </c>
      <c r="D45" s="27">
        <f>SUM(D40:D44)</f>
        <v>0</v>
      </c>
      <c r="F45" s="246"/>
      <c r="G45" s="247"/>
      <c r="H45" s="247"/>
      <c r="I45" s="248"/>
    </row>
    <row r="47" spans="2:13" ht="15" customHeight="1" x14ac:dyDescent="0.3"/>
    <row r="52" spans="2:2" ht="15" customHeight="1" x14ac:dyDescent="0.3"/>
    <row r="53" spans="2:2" ht="15" customHeight="1" x14ac:dyDescent="0.3"/>
    <row r="54" spans="2:2" ht="15" customHeight="1" x14ac:dyDescent="0.3"/>
    <row r="55" spans="2:2" ht="15" customHeight="1" x14ac:dyDescent="0.3"/>
    <row r="56" spans="2:2" ht="15.75" customHeight="1" x14ac:dyDescent="0.3"/>
    <row r="57" spans="2:2" ht="15.75" customHeight="1" x14ac:dyDescent="0.3"/>
    <row r="58" spans="2:2" ht="15" customHeight="1" x14ac:dyDescent="0.3">
      <c r="B58" s="28" t="str">
        <f>IF(C40+C41+C42&lt;0.35,"ATTENTION, phase études sous valorisée par rapport à la phase travaux","")</f>
        <v/>
      </c>
    </row>
    <row r="59" spans="2:2" ht="15.75" customHeight="1" x14ac:dyDescent="0.3"/>
    <row r="60" spans="2:2" ht="15.75" customHeight="1" x14ac:dyDescent="0.3"/>
    <row r="61" spans="2:2" ht="15.75" customHeight="1" x14ac:dyDescent="0.3"/>
  </sheetData>
  <sheetProtection password="CA5F" sheet="1" objects="1" scenarios="1"/>
  <mergeCells count="19">
    <mergeCell ref="F15:H15"/>
    <mergeCell ref="F23:H23"/>
    <mergeCell ref="F16:H16"/>
    <mergeCell ref="F18:H18"/>
    <mergeCell ref="C1:D1"/>
    <mergeCell ref="F1:I1"/>
    <mergeCell ref="B3:D3"/>
    <mergeCell ref="B4:D4"/>
    <mergeCell ref="B5:D5"/>
    <mergeCell ref="B6:D6"/>
    <mergeCell ref="B10:C10"/>
    <mergeCell ref="F11:H11"/>
    <mergeCell ref="F17:H17"/>
    <mergeCell ref="F42:I45"/>
    <mergeCell ref="B36:C36"/>
    <mergeCell ref="B35:C35"/>
    <mergeCell ref="F24:H24"/>
    <mergeCell ref="F31:I33"/>
    <mergeCell ref="F28:I28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EC40008-F021-460C-B03A-2F4A1F525994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CCBE671C-1C17-4D23-B1AF-3CB4FBE64F6F}">
          <x14:formula1>
            <xm:f>_!$C$4:$C$9</xm:f>
          </x14:formula1>
          <xm:sqref>G30:I30</xm:sqref>
        </x14:dataValidation>
        <x14:dataValidation type="list" allowBlank="1" showInputMessage="1" showErrorMessage="1" xr:uid="{A7C1BA00-73D5-4DED-B795-B4194466D878}">
          <x14:formula1>
            <xm:f>_!$A$1:$A$2</xm:f>
          </x14:formula1>
          <xm:sqref>C33 C24:C26 C16:C19</xm:sqref>
        </x14:dataValidation>
        <x14:dataValidation type="list" allowBlank="1" showInputMessage="1" showErrorMessage="1" xr:uid="{CD10A93A-5AA8-4059-8C8C-23EFF4DC7F48}">
          <x14:formula1>
            <xm:f>_!$C$4:$C$8</xm:f>
          </x14:formula1>
          <xm:sqref>I24:I26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40FC-7C07-4FF3-9225-15BFDC09BDAB}">
  <sheetPr>
    <pageSetUpPr fitToPage="1"/>
  </sheetPr>
  <dimension ref="B1:M61"/>
  <sheetViews>
    <sheetView view="pageBreakPreview" zoomScaleNormal="100" zoomScaleSheetLayoutView="100" workbookViewId="0">
      <selection activeCell="E5" sqref="E5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298" t="str">
        <f>(IF(BPU!C1&lt;&gt;0,BPU!C1,""))</f>
        <v/>
      </c>
      <c r="D1" s="299"/>
      <c r="E1" s="208" t="str">
        <f>BPU!E1</f>
        <v>Lot 2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>
        <v>42000</v>
      </c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107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108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tr">
        <f>BPU!F15</f>
        <v>Prestations complémentaires au forfait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8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 t="shared" ref="B17:B18" si="0">F17</f>
        <v>Réalisation du dossier d'autorisation d'urbanisme</v>
      </c>
      <c r="C17" s="188" t="s">
        <v>7</v>
      </c>
      <c r="D17" s="170">
        <f>IF(C17="oui",I17,0)</f>
        <v>0</v>
      </c>
      <c r="E17" s="75"/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 t="shared" si="0"/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  <c r="H20" s="176"/>
      <c r="I20" s="150"/>
    </row>
    <row r="21" spans="2:9" ht="15" thickBot="1" x14ac:dyDescent="0.35">
      <c r="B21" s="184" t="s">
        <v>67</v>
      </c>
      <c r="C21" s="168"/>
      <c r="D21" s="215">
        <f>SUM(D16:D19)</f>
        <v>0</v>
      </c>
      <c r="E21" s="75"/>
      <c r="F21" s="167"/>
      <c r="G21" s="115"/>
      <c r="H21" s="176"/>
      <c r="I21" s="150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">
        <v>10</v>
      </c>
      <c r="G23" s="258"/>
      <c r="H23" s="263"/>
      <c r="I23" s="90" t="s">
        <v>11</v>
      </c>
    </row>
    <row r="24" spans="2:9" x14ac:dyDescent="0.3">
      <c r="B24" s="91" t="s">
        <v>6</v>
      </c>
      <c r="C24" s="187" t="s">
        <v>8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8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">
        <v>79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80</v>
      </c>
      <c r="D30" s="104">
        <f>IF('Catégorie 1'!C30&lt;L34,G30,IF(C30&lt;M34,H30,I30))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7" t="s">
        <v>20</v>
      </c>
      <c r="C36" s="288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 t="shared" ref="I36:I39" si="1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si="1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1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48"/>
      <c r="I39" s="149">
        <f t="shared" si="1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219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9" t="s">
        <v>80</v>
      </c>
      <c r="G42" s="290"/>
      <c r="H42" s="290"/>
      <c r="I42" s="291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92"/>
      <c r="G43" s="293"/>
      <c r="H43" s="293"/>
      <c r="I43" s="294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92"/>
      <c r="G44" s="293"/>
      <c r="H44" s="293"/>
      <c r="I44" s="294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92"/>
      <c r="G45" s="293"/>
      <c r="H45" s="293"/>
      <c r="I45" s="294"/>
    </row>
    <row r="46" spans="2:13" x14ac:dyDescent="0.3">
      <c r="E46" s="75"/>
      <c r="F46" s="292"/>
      <c r="G46" s="293"/>
      <c r="H46" s="293"/>
      <c r="I46" s="294"/>
    </row>
    <row r="47" spans="2:13" ht="15" customHeight="1" x14ac:dyDescent="0.3">
      <c r="E47" s="75"/>
      <c r="F47" s="292"/>
      <c r="G47" s="293"/>
      <c r="H47" s="293"/>
      <c r="I47" s="294"/>
    </row>
    <row r="48" spans="2:13" x14ac:dyDescent="0.3">
      <c r="E48" s="75"/>
      <c r="F48" s="292"/>
      <c r="G48" s="293"/>
      <c r="H48" s="293"/>
      <c r="I48" s="294"/>
    </row>
    <row r="49" spans="2:13" x14ac:dyDescent="0.3">
      <c r="E49" s="75"/>
      <c r="F49" s="292"/>
      <c r="G49" s="293"/>
      <c r="H49" s="293"/>
      <c r="I49" s="294"/>
    </row>
    <row r="50" spans="2:13" x14ac:dyDescent="0.3">
      <c r="E50" s="75"/>
      <c r="F50" s="292"/>
      <c r="G50" s="293"/>
      <c r="H50" s="293"/>
      <c r="I50" s="294"/>
    </row>
    <row r="51" spans="2:13" x14ac:dyDescent="0.3">
      <c r="E51" s="75"/>
      <c r="F51" s="292"/>
      <c r="G51" s="293"/>
      <c r="H51" s="293"/>
      <c r="I51" s="294"/>
    </row>
    <row r="52" spans="2:13" ht="15" customHeight="1" thickBot="1" x14ac:dyDescent="0.35">
      <c r="E52" s="75"/>
      <c r="F52" s="295"/>
      <c r="G52" s="296"/>
      <c r="H52" s="296"/>
      <c r="I52" s="297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B6:D6"/>
    <mergeCell ref="B10:C10"/>
    <mergeCell ref="F11:H11"/>
    <mergeCell ref="C1:D1"/>
    <mergeCell ref="F1:I1"/>
    <mergeCell ref="B3:D3"/>
    <mergeCell ref="B4:D4"/>
    <mergeCell ref="B5:D5"/>
    <mergeCell ref="F42:I52"/>
    <mergeCell ref="F24:H24"/>
    <mergeCell ref="F31:I33"/>
    <mergeCell ref="F15:H15"/>
    <mergeCell ref="F17:H17"/>
    <mergeCell ref="F18:H18"/>
    <mergeCell ref="F16:H16"/>
    <mergeCell ref="F19:H19"/>
    <mergeCell ref="F28:I28"/>
    <mergeCell ref="F23:H23"/>
    <mergeCell ref="B35:C35"/>
    <mergeCell ref="B36:C36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147EE91-73CC-460F-82A1-3C14026C45E8}">
          <x14:formula1>
            <xm:f>_!$A$1:$A$2</xm:f>
          </x14:formula1>
          <xm:sqref>C33 C24:C26 C16:C19</xm:sqref>
        </x14:dataValidation>
        <x14:dataValidation type="list" allowBlank="1" showInputMessage="1" showErrorMessage="1" xr:uid="{B6C8B97A-1E34-4367-BBC0-6E37B7D47926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E330-A1BB-4156-A52B-B49F2185546C}">
  <sheetPr>
    <pageSetUpPr fitToPage="1"/>
  </sheetPr>
  <dimension ref="B1:M61"/>
  <sheetViews>
    <sheetView view="pageBreakPreview" zoomScaleNormal="100" zoomScaleSheetLayoutView="100" workbookViewId="0">
      <selection activeCell="C31" sqref="C31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10" ht="38.25" customHeight="1" thickBot="1" x14ac:dyDescent="0.35">
      <c r="B1" s="34" t="s">
        <v>47</v>
      </c>
      <c r="C1" s="318" t="str">
        <f>(IF(BPU!C1&lt;&gt;0,BPU!C1,""))</f>
        <v/>
      </c>
      <c r="D1" s="319"/>
      <c r="E1" s="203" t="str">
        <f>BPU!E1</f>
        <v>Lot 2</v>
      </c>
      <c r="F1" s="320" t="s">
        <v>48</v>
      </c>
      <c r="G1" s="320"/>
      <c r="H1" s="320"/>
      <c r="I1" s="321"/>
    </row>
    <row r="2" spans="2:10" ht="15" thickBot="1" x14ac:dyDescent="0.35"/>
    <row r="3" spans="2:10" ht="15" thickBot="1" x14ac:dyDescent="0.35">
      <c r="B3" s="322" t="s">
        <v>30</v>
      </c>
      <c r="C3" s="323"/>
      <c r="D3" s="324"/>
      <c r="E3" s="57" t="s">
        <v>31</v>
      </c>
      <c r="F3" s="57" t="s">
        <v>32</v>
      </c>
      <c r="G3" s="57" t="s">
        <v>33</v>
      </c>
      <c r="H3" s="57" t="s">
        <v>34</v>
      </c>
      <c r="I3" s="235" t="s">
        <v>35</v>
      </c>
    </row>
    <row r="4" spans="2:10" x14ac:dyDescent="0.3">
      <c r="B4" s="325" t="s">
        <v>25</v>
      </c>
      <c r="C4" s="326"/>
      <c r="D4" s="327"/>
      <c r="E4" s="70" t="s">
        <v>54</v>
      </c>
      <c r="F4" s="70" t="s">
        <v>26</v>
      </c>
      <c r="G4" s="70" t="s">
        <v>27</v>
      </c>
      <c r="H4" s="70" t="s">
        <v>28</v>
      </c>
      <c r="I4" s="236" t="s">
        <v>29</v>
      </c>
    </row>
    <row r="5" spans="2:10" x14ac:dyDescent="0.3">
      <c r="B5" s="328" t="s">
        <v>49</v>
      </c>
      <c r="C5" s="329"/>
      <c r="D5" s="330"/>
      <c r="E5" s="71">
        <f>BPU!E5</f>
        <v>0</v>
      </c>
      <c r="F5" s="36"/>
      <c r="G5" s="36"/>
      <c r="H5" s="36"/>
      <c r="I5" s="237"/>
    </row>
    <row r="6" spans="2:10" ht="15" thickBot="1" x14ac:dyDescent="0.35">
      <c r="B6" s="331" t="s">
        <v>17</v>
      </c>
      <c r="C6" s="332"/>
      <c r="D6" s="333"/>
      <c r="E6" s="37"/>
      <c r="F6" s="72">
        <f>BPU!F6</f>
        <v>0</v>
      </c>
      <c r="G6" s="72">
        <f>BPU!G6</f>
        <v>0</v>
      </c>
      <c r="H6" s="72">
        <f>BPU!H6</f>
        <v>0</v>
      </c>
      <c r="I6" s="238">
        <f>BPU!I6</f>
        <v>0</v>
      </c>
    </row>
    <row r="7" spans="2:10" hidden="1" x14ac:dyDescent="0.3">
      <c r="B7" s="31" t="s">
        <v>5</v>
      </c>
      <c r="C7" s="73"/>
      <c r="D7" s="74">
        <v>60000</v>
      </c>
      <c r="E7" s="74">
        <v>100000</v>
      </c>
      <c r="F7" s="74">
        <v>200000</v>
      </c>
      <c r="G7" s="74">
        <v>500000</v>
      </c>
      <c r="H7" s="75"/>
      <c r="I7" s="74"/>
      <c r="J7"/>
    </row>
    <row r="8" spans="2:10" hidden="1" x14ac:dyDescent="0.3">
      <c r="B8" s="31" t="s">
        <v>5</v>
      </c>
      <c r="C8" s="73"/>
      <c r="D8" s="76">
        <f>E5</f>
        <v>0</v>
      </c>
      <c r="E8" s="74">
        <f>D8+(E7-D7)*F6</f>
        <v>0</v>
      </c>
      <c r="F8" s="74">
        <f>E8+(F7-E7)*G6</f>
        <v>0</v>
      </c>
      <c r="G8" s="74">
        <f>F8+(G7-F7)*H6</f>
        <v>0</v>
      </c>
      <c r="H8" s="75"/>
      <c r="I8" s="74"/>
      <c r="J8"/>
    </row>
    <row r="9" spans="2:10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10" ht="15" thickBot="1" x14ac:dyDescent="0.35">
      <c r="B10" s="300" t="s">
        <v>36</v>
      </c>
      <c r="C10" s="301"/>
      <c r="D10" s="220">
        <v>87000</v>
      </c>
      <c r="E10" s="75"/>
      <c r="F10" s="192" t="s">
        <v>71</v>
      </c>
      <c r="G10" s="193"/>
      <c r="H10" s="194"/>
      <c r="I10" s="195" t="s">
        <v>55</v>
      </c>
    </row>
    <row r="11" spans="2:10" ht="15" thickBot="1" x14ac:dyDescent="0.35">
      <c r="B11" s="78"/>
      <c r="C11" s="78"/>
      <c r="D11" s="58"/>
      <c r="E11" s="75"/>
      <c r="F11" s="264" t="s">
        <v>72</v>
      </c>
      <c r="G11" s="265"/>
      <c r="H11" s="266"/>
      <c r="I11" s="107"/>
    </row>
    <row r="12" spans="2:10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108"/>
    </row>
    <row r="13" spans="2:10" ht="15" thickBot="1" x14ac:dyDescent="0.35">
      <c r="B13" s="84" t="s">
        <v>20</v>
      </c>
      <c r="C13" s="85"/>
      <c r="D13" s="86">
        <f>D12/D10</f>
        <v>0</v>
      </c>
      <c r="E13" s="75"/>
    </row>
    <row r="14" spans="2:10" ht="15" thickBot="1" x14ac:dyDescent="0.35">
      <c r="B14" s="78"/>
      <c r="C14" s="78"/>
      <c r="D14" s="58"/>
      <c r="E14" s="75"/>
    </row>
    <row r="15" spans="2:10" x14ac:dyDescent="0.3">
      <c r="B15" s="46" t="s">
        <v>53</v>
      </c>
      <c r="C15" s="57"/>
      <c r="D15" s="106"/>
      <c r="E15" s="75"/>
      <c r="F15" s="315" t="s">
        <v>53</v>
      </c>
      <c r="G15" s="316"/>
      <c r="H15" s="317"/>
      <c r="I15" s="239" t="s">
        <v>55</v>
      </c>
    </row>
    <row r="16" spans="2:10" x14ac:dyDescent="0.3">
      <c r="B16" s="3" t="str">
        <f>F16</f>
        <v>Participation aux deux visites de référés préventifs</v>
      </c>
      <c r="C16" s="153" t="s">
        <v>8</v>
      </c>
      <c r="D16" s="47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3" t="str">
        <f>F17</f>
        <v>Réalisation du dossier d'autorisation d'urbanisme</v>
      </c>
      <c r="C17" s="229" t="s">
        <v>7</v>
      </c>
      <c r="D17" s="47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3" t="str">
        <f>F18</f>
        <v>Gestion des déconnexions</v>
      </c>
      <c r="C18" s="153" t="s">
        <v>7</v>
      </c>
      <c r="D18" s="47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48" t="str">
        <f>F19</f>
        <v>Intégration et pilotage BET structure</v>
      </c>
      <c r="C19" s="204" t="s">
        <v>8</v>
      </c>
      <c r="D19" s="64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45"/>
      <c r="C20" s="54"/>
      <c r="D20" s="44"/>
      <c r="E20" s="75"/>
      <c r="F20" s="29"/>
      <c r="G20" s="115"/>
      <c r="H20" s="67"/>
      <c r="I20" s="150"/>
    </row>
    <row r="21" spans="2:9" ht="15" thickBot="1" x14ac:dyDescent="0.35">
      <c r="B21" s="4" t="s">
        <v>67</v>
      </c>
      <c r="C21" s="55"/>
      <c r="D21" s="109">
        <f>SUM(D16:D19)</f>
        <v>0</v>
      </c>
      <c r="E21" s="75"/>
      <c r="F21" s="29"/>
      <c r="G21" s="115"/>
      <c r="H21" s="67"/>
      <c r="I21" s="150"/>
    </row>
    <row r="22" spans="2:9" ht="15" thickBot="1" x14ac:dyDescent="0.35">
      <c r="B22" s="87"/>
      <c r="C22" s="88"/>
      <c r="D22" s="75"/>
      <c r="E22" s="75"/>
      <c r="F22" s="114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205" t="s">
        <v>7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206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207" t="s">
        <v>8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39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5" t="s">
        <v>58</v>
      </c>
      <c r="C30" s="103">
        <v>80</v>
      </c>
      <c r="D30" s="104">
        <f>IF('Catégorie 2'!C30&lt;L34,G30,IF(C30&lt;M34,H30,I30))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40"/>
      <c r="C32" s="141"/>
      <c r="D32" s="142"/>
      <c r="E32" s="75"/>
      <c r="F32" s="256"/>
      <c r="G32" s="256"/>
      <c r="H32" s="256"/>
      <c r="I32" s="256"/>
    </row>
    <row r="33" spans="2:13" ht="15" thickBot="1" x14ac:dyDescent="0.35">
      <c r="B33" s="45"/>
      <c r="C33" s="142"/>
      <c r="D33" s="14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302" t="s">
        <v>69</v>
      </c>
      <c r="C35" s="303"/>
      <c r="D35" s="110">
        <f>(D12+D21)*(1+D28+D30)</f>
        <v>0</v>
      </c>
      <c r="E35" s="75"/>
      <c r="F35" s="158" t="s">
        <v>44</v>
      </c>
      <c r="G35" s="121">
        <f>BPU!G36</f>
        <v>0</v>
      </c>
      <c r="H35" s="147"/>
      <c r="I35" s="116">
        <f>G35*H35</f>
        <v>0</v>
      </c>
    </row>
    <row r="36" spans="2:13" ht="15" thickBot="1" x14ac:dyDescent="0.35">
      <c r="B36" s="304" t="s">
        <v>20</v>
      </c>
      <c r="C36" s="305"/>
      <c r="D36" s="111">
        <f>D35/D10</f>
        <v>0</v>
      </c>
      <c r="E36" s="75"/>
      <c r="F36" s="159" t="s">
        <v>45</v>
      </c>
      <c r="G36" s="118">
        <f>BPU!G37</f>
        <v>0</v>
      </c>
      <c r="H36" s="144"/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0"/>
        <v>0</v>
      </c>
    </row>
    <row r="39" spans="2:13" ht="15" thickBot="1" x14ac:dyDescent="0.35">
      <c r="B39" s="15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48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120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306" t="s">
        <v>81</v>
      </c>
      <c r="G42" s="307"/>
      <c r="H42" s="307"/>
      <c r="I42" s="308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309"/>
      <c r="G43" s="310"/>
      <c r="H43" s="310"/>
      <c r="I43" s="311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309"/>
      <c r="G44" s="310"/>
      <c r="H44" s="310"/>
      <c r="I44" s="311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309"/>
      <c r="G45" s="310"/>
      <c r="H45" s="310"/>
      <c r="I45" s="311"/>
    </row>
    <row r="46" spans="2:13" x14ac:dyDescent="0.3">
      <c r="E46" s="75"/>
      <c r="F46" s="309"/>
      <c r="G46" s="310"/>
      <c r="H46" s="310"/>
      <c r="I46" s="311"/>
    </row>
    <row r="47" spans="2:13" ht="15" customHeight="1" x14ac:dyDescent="0.3">
      <c r="E47" s="75"/>
      <c r="F47" s="309"/>
      <c r="G47" s="310"/>
      <c r="H47" s="310"/>
      <c r="I47" s="311"/>
    </row>
    <row r="48" spans="2:13" x14ac:dyDescent="0.3">
      <c r="E48" s="75"/>
      <c r="F48" s="309"/>
      <c r="G48" s="310"/>
      <c r="H48" s="310"/>
      <c r="I48" s="311"/>
    </row>
    <row r="49" spans="2:13" x14ac:dyDescent="0.3">
      <c r="E49" s="75"/>
      <c r="F49" s="309"/>
      <c r="G49" s="310"/>
      <c r="H49" s="310"/>
      <c r="I49" s="311"/>
    </row>
    <row r="50" spans="2:13" x14ac:dyDescent="0.3">
      <c r="E50" s="75"/>
      <c r="F50" s="309"/>
      <c r="G50" s="310"/>
      <c r="H50" s="310"/>
      <c r="I50" s="311"/>
    </row>
    <row r="51" spans="2:13" x14ac:dyDescent="0.3">
      <c r="E51" s="75"/>
      <c r="F51" s="309"/>
      <c r="G51" s="310"/>
      <c r="H51" s="310"/>
      <c r="I51" s="311"/>
    </row>
    <row r="52" spans="2:13" ht="15" customHeight="1" thickBot="1" x14ac:dyDescent="0.35">
      <c r="E52" s="75"/>
      <c r="F52" s="312"/>
      <c r="G52" s="313"/>
      <c r="H52" s="313"/>
      <c r="I52" s="314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B6:D6"/>
    <mergeCell ref="B10:C10"/>
    <mergeCell ref="F11:H11"/>
    <mergeCell ref="F17:H17"/>
    <mergeCell ref="C1:D1"/>
    <mergeCell ref="F1:I1"/>
    <mergeCell ref="B3:D3"/>
    <mergeCell ref="B4:D4"/>
    <mergeCell ref="B5:D5"/>
    <mergeCell ref="F42:I52"/>
    <mergeCell ref="F24:H24"/>
    <mergeCell ref="F31:I33"/>
    <mergeCell ref="F15:H15"/>
    <mergeCell ref="F18:H18"/>
    <mergeCell ref="F16:H16"/>
    <mergeCell ref="F19:H19"/>
    <mergeCell ref="F28:I28"/>
    <mergeCell ref="F23:H23"/>
    <mergeCell ref="B35:C35"/>
    <mergeCell ref="B36:C36"/>
  </mergeCells>
  <pageMargins left="0.7" right="0.7" top="0.75" bottom="0.75" header="0.3" footer="0.3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F911FE-4A5A-41C0-9C71-472D978B5D58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DCA60D0A-FA9C-4FD7-97E1-13A6545F7474}">
          <x14:formula1>
            <xm:f>_!$A$1:$A$2</xm:f>
          </x14:formula1>
          <xm:sqref>C33 C16:C19 C24:C26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F9E0C-95E3-4F3C-8363-DBED09850096}">
  <sheetPr>
    <pageSetUpPr fitToPage="1"/>
  </sheetPr>
  <dimension ref="B1:M61"/>
  <sheetViews>
    <sheetView view="pageBreakPreview" topLeftCell="A19" zoomScaleNormal="100" zoomScaleSheetLayoutView="100" workbookViewId="0">
      <selection activeCell="C31" sqref="C31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2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>
        <v>160000</v>
      </c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107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108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">
        <v>53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7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7</v>
      </c>
      <c r="D17" s="170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  <c r="H20" s="176"/>
      <c r="I20" s="150"/>
    </row>
    <row r="21" spans="2:9" ht="15" thickBot="1" x14ac:dyDescent="0.35">
      <c r="B21" s="228" t="s">
        <v>67</v>
      </c>
      <c r="C21" s="168"/>
      <c r="D21" s="215">
        <f>SUM(D16:D19)</f>
        <v>0</v>
      </c>
      <c r="E21" s="75"/>
      <c r="F21" s="167"/>
      <c r="G21" s="115"/>
      <c r="H21" s="176"/>
      <c r="I21" s="150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8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8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40</v>
      </c>
      <c r="D30" s="104">
        <f>IF('Catégorie 3'!C30&lt;L34,G30,IF(C30&lt;M34,H30,I30))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7" t="s">
        <v>20</v>
      </c>
      <c r="C36" s="288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ref="I37:I39" si="0">G37*H37</f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48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219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9" t="s">
        <v>82</v>
      </c>
      <c r="G42" s="290"/>
      <c r="H42" s="290"/>
      <c r="I42" s="291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92"/>
      <c r="G43" s="293"/>
      <c r="H43" s="293"/>
      <c r="I43" s="294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92"/>
      <c r="G44" s="293"/>
      <c r="H44" s="293"/>
      <c r="I44" s="294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92"/>
      <c r="G45" s="293"/>
      <c r="H45" s="293"/>
      <c r="I45" s="294"/>
    </row>
    <row r="46" spans="2:13" x14ac:dyDescent="0.3">
      <c r="E46" s="75"/>
      <c r="F46" s="292"/>
      <c r="G46" s="293"/>
      <c r="H46" s="293"/>
      <c r="I46" s="294"/>
    </row>
    <row r="47" spans="2:13" ht="15" customHeight="1" x14ac:dyDescent="0.3">
      <c r="E47" s="75"/>
      <c r="F47" s="292"/>
      <c r="G47" s="293"/>
      <c r="H47" s="293"/>
      <c r="I47" s="294"/>
    </row>
    <row r="48" spans="2:13" x14ac:dyDescent="0.3">
      <c r="E48" s="75"/>
      <c r="F48" s="292"/>
      <c r="G48" s="293"/>
      <c r="H48" s="293"/>
      <c r="I48" s="294"/>
    </row>
    <row r="49" spans="2:13" x14ac:dyDescent="0.3">
      <c r="E49" s="75"/>
      <c r="F49" s="292"/>
      <c r="G49" s="293"/>
      <c r="H49" s="293"/>
      <c r="I49" s="294"/>
    </row>
    <row r="50" spans="2:13" x14ac:dyDescent="0.3">
      <c r="E50" s="75"/>
      <c r="F50" s="292"/>
      <c r="G50" s="293"/>
      <c r="H50" s="293"/>
      <c r="I50" s="294"/>
    </row>
    <row r="51" spans="2:13" x14ac:dyDescent="0.3">
      <c r="E51" s="75"/>
      <c r="F51" s="292"/>
      <c r="G51" s="293"/>
      <c r="H51" s="293"/>
      <c r="I51" s="294"/>
    </row>
    <row r="52" spans="2:13" ht="15" customHeight="1" thickBot="1" x14ac:dyDescent="0.35">
      <c r="E52" s="75"/>
      <c r="F52" s="295"/>
      <c r="G52" s="296"/>
      <c r="H52" s="296"/>
      <c r="I52" s="297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B6:D6"/>
    <mergeCell ref="B10:C10"/>
    <mergeCell ref="F11:H11"/>
    <mergeCell ref="F17:H17"/>
    <mergeCell ref="C1:D1"/>
    <mergeCell ref="F1:I1"/>
    <mergeCell ref="B3:D3"/>
    <mergeCell ref="B4:D4"/>
    <mergeCell ref="B5:D5"/>
    <mergeCell ref="F42:I52"/>
    <mergeCell ref="F24:H24"/>
    <mergeCell ref="F31:I33"/>
    <mergeCell ref="F15:H15"/>
    <mergeCell ref="F18:H18"/>
    <mergeCell ref="F16:H16"/>
    <mergeCell ref="F19:H19"/>
    <mergeCell ref="F28:I28"/>
    <mergeCell ref="F23:H23"/>
    <mergeCell ref="B35:C35"/>
    <mergeCell ref="B36:C36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5E17AD1-F15F-428A-86DD-D3283A16F42B}">
          <x14:formula1>
            <xm:f>_!$A$1:$A$2</xm:f>
          </x14:formula1>
          <xm:sqref>C33 C16:C19 C24:C26</xm:sqref>
        </x14:dataValidation>
        <x14:dataValidation type="list" allowBlank="1" showInputMessage="1" showErrorMessage="1" xr:uid="{6A43D0F2-8680-4934-8D4E-2F6EA8D46191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C3674-7C48-4F6D-B013-EE7929A03543}">
  <sheetPr>
    <pageSetUpPr fitToPage="1"/>
  </sheetPr>
  <dimension ref="B1:M61"/>
  <sheetViews>
    <sheetView view="pageBreakPreview" topLeftCell="A12" zoomScaleNormal="100" zoomScaleSheetLayoutView="100" workbookViewId="0">
      <selection activeCell="C31" sqref="C31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2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338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187" t="s">
        <v>35</v>
      </c>
    </row>
    <row r="4" spans="2:9" x14ac:dyDescent="0.3">
      <c r="B4" s="339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09" t="s">
        <v>29</v>
      </c>
    </row>
    <row r="5" spans="2:9" x14ac:dyDescent="0.3">
      <c r="B5" s="340" t="s">
        <v>49</v>
      </c>
      <c r="C5" s="275"/>
      <c r="D5" s="276"/>
      <c r="E5" s="210">
        <f>BPU!E5</f>
        <v>0</v>
      </c>
      <c r="F5" s="178"/>
      <c r="G5" s="178"/>
      <c r="H5" s="178"/>
      <c r="I5" s="178"/>
    </row>
    <row r="6" spans="2:9" ht="15" thickBot="1" x14ac:dyDescent="0.35">
      <c r="B6" s="341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11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>
        <v>370000</v>
      </c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107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108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336" t="s">
        <v>53</v>
      </c>
      <c r="G15" s="337"/>
      <c r="H15" s="337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8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7</v>
      </c>
      <c r="D17" s="170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  <c r="H20" s="176"/>
      <c r="I20" s="150"/>
    </row>
    <row r="21" spans="2:9" ht="15" thickBot="1" x14ac:dyDescent="0.35">
      <c r="B21" s="228" t="s">
        <v>67</v>
      </c>
      <c r="C21" s="168"/>
      <c r="D21" s="215">
        <f>SUM(D16:D19)</f>
        <v>0</v>
      </c>
      <c r="E21" s="75"/>
      <c r="F21" s="167"/>
      <c r="G21" s="115"/>
      <c r="H21" s="176"/>
      <c r="I21" s="150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8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7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200</v>
      </c>
      <c r="D30" s="104">
        <f>IF('Catégorie 4'!C30&lt;L34,G30,IF(C30&lt;M34,H30,I30))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7" t="s">
        <v>20</v>
      </c>
      <c r="C36" s="288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48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219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9" t="s">
        <v>83</v>
      </c>
      <c r="G42" s="290"/>
      <c r="H42" s="290"/>
      <c r="I42" s="291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92"/>
      <c r="G43" s="293"/>
      <c r="H43" s="293"/>
      <c r="I43" s="294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92"/>
      <c r="G44" s="293"/>
      <c r="H44" s="293"/>
      <c r="I44" s="294"/>
    </row>
    <row r="45" spans="2:13" ht="15" thickBot="1" x14ac:dyDescent="0.35">
      <c r="B45" s="131" t="s">
        <v>14</v>
      </c>
      <c r="C45" s="221">
        <f>SUM(C40:C44)</f>
        <v>1</v>
      </c>
      <c r="D45" s="133">
        <f>SUM(D40:D44)</f>
        <v>0</v>
      </c>
      <c r="E45" s="75"/>
      <c r="F45" s="292"/>
      <c r="G45" s="293"/>
      <c r="H45" s="293"/>
      <c r="I45" s="294"/>
    </row>
    <row r="46" spans="2:13" x14ac:dyDescent="0.3">
      <c r="E46" s="75"/>
      <c r="F46" s="292"/>
      <c r="G46" s="293"/>
      <c r="H46" s="293"/>
      <c r="I46" s="294"/>
    </row>
    <row r="47" spans="2:13" ht="15" customHeight="1" x14ac:dyDescent="0.3">
      <c r="E47" s="75"/>
      <c r="F47" s="292"/>
      <c r="G47" s="293"/>
      <c r="H47" s="293"/>
      <c r="I47" s="294"/>
    </row>
    <row r="48" spans="2:13" x14ac:dyDescent="0.3">
      <c r="E48" s="75"/>
      <c r="F48" s="292"/>
      <c r="G48" s="293"/>
      <c r="H48" s="293"/>
      <c r="I48" s="294"/>
    </row>
    <row r="49" spans="2:13" x14ac:dyDescent="0.3">
      <c r="E49" s="75"/>
      <c r="F49" s="292"/>
      <c r="G49" s="293"/>
      <c r="H49" s="293"/>
      <c r="I49" s="294"/>
    </row>
    <row r="50" spans="2:13" x14ac:dyDescent="0.3">
      <c r="E50" s="75"/>
      <c r="F50" s="292"/>
      <c r="G50" s="293"/>
      <c r="H50" s="293"/>
      <c r="I50" s="294"/>
    </row>
    <row r="51" spans="2:13" x14ac:dyDescent="0.3">
      <c r="E51" s="75"/>
      <c r="F51" s="292"/>
      <c r="G51" s="293"/>
      <c r="H51" s="293"/>
      <c r="I51" s="294"/>
    </row>
    <row r="52" spans="2:13" ht="15" customHeight="1" thickBot="1" x14ac:dyDescent="0.35">
      <c r="E52" s="75"/>
      <c r="F52" s="295"/>
      <c r="G52" s="296"/>
      <c r="H52" s="296"/>
      <c r="I52" s="297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F15:H15"/>
    <mergeCell ref="F18:H18"/>
    <mergeCell ref="F16:H16"/>
    <mergeCell ref="C1:D1"/>
    <mergeCell ref="F1:I1"/>
    <mergeCell ref="B3:D3"/>
    <mergeCell ref="B4:D4"/>
    <mergeCell ref="B5:D5"/>
    <mergeCell ref="B6:D6"/>
    <mergeCell ref="B10:C10"/>
    <mergeCell ref="F11:H11"/>
    <mergeCell ref="F17:H17"/>
    <mergeCell ref="F19:H19"/>
    <mergeCell ref="F28:I28"/>
    <mergeCell ref="F23:H23"/>
    <mergeCell ref="B35:C35"/>
    <mergeCell ref="F42:I52"/>
    <mergeCell ref="B36:C36"/>
    <mergeCell ref="F24:H24"/>
    <mergeCell ref="F31:I33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FFBA1D-D616-4D07-99B2-2545A9C58786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183D8808-5681-4230-B56A-6429509DF548}">
          <x14:formula1>
            <xm:f>_!$A$1:$A$2</xm:f>
          </x14:formula1>
          <xm:sqref>C33 C16:C19 C24:C26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A261-81C7-40A6-8383-C7EEC641EC97}">
  <sheetPr>
    <pageSetUpPr fitToPage="1"/>
  </sheetPr>
  <dimension ref="B1:M61"/>
  <sheetViews>
    <sheetView view="pageBreakPreview" topLeftCell="A21" zoomScaleNormal="100" zoomScaleSheetLayoutView="100" workbookViewId="0">
      <selection activeCell="N29" sqref="N29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2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>
        <v>900000</v>
      </c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213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214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">
        <v>53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7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7</v>
      </c>
      <c r="D17" s="170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7</v>
      </c>
      <c r="D19" s="171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</row>
    <row r="21" spans="2:9" ht="15" thickBot="1" x14ac:dyDescent="0.35">
      <c r="B21" s="228" t="s">
        <v>67</v>
      </c>
      <c r="C21" s="168"/>
      <c r="D21" s="215">
        <f>SUM(D16:D19)</f>
        <v>0</v>
      </c>
      <c r="E21" s="75"/>
      <c r="F21" s="167"/>
      <c r="G21" s="115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7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7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150</v>
      </c>
      <c r="D30" s="104">
        <f>IF('Catégorie 5'!C30&lt;L34,G30,IF(C30&lt;M34,H30,I30))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186" t="s">
        <v>41</v>
      </c>
      <c r="H34" s="186" t="s">
        <v>39</v>
      </c>
      <c r="I34" s="83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7" t="s">
        <v>20</v>
      </c>
      <c r="C36" s="288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218"/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218"/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225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F40" s="152"/>
      <c r="G40" s="151"/>
      <c r="H40" s="226" t="s">
        <v>43</v>
      </c>
      <c r="I40" s="185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9" t="s">
        <v>84</v>
      </c>
      <c r="G42" s="290"/>
      <c r="H42" s="290"/>
      <c r="I42" s="291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92"/>
      <c r="G43" s="293"/>
      <c r="H43" s="293"/>
      <c r="I43" s="294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92"/>
      <c r="G44" s="293"/>
      <c r="H44" s="293"/>
      <c r="I44" s="294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92"/>
      <c r="G45" s="293"/>
      <c r="H45" s="293"/>
      <c r="I45" s="294"/>
    </row>
    <row r="46" spans="2:13" x14ac:dyDescent="0.3">
      <c r="E46" s="75"/>
      <c r="F46" s="292"/>
      <c r="G46" s="293"/>
      <c r="H46" s="293"/>
      <c r="I46" s="294"/>
    </row>
    <row r="47" spans="2:13" ht="15" customHeight="1" x14ac:dyDescent="0.3">
      <c r="E47" s="75"/>
      <c r="F47" s="292"/>
      <c r="G47" s="293"/>
      <c r="H47" s="293"/>
      <c r="I47" s="294"/>
    </row>
    <row r="48" spans="2:13" x14ac:dyDescent="0.3">
      <c r="E48" s="75"/>
      <c r="F48" s="292"/>
      <c r="G48" s="293"/>
      <c r="H48" s="293"/>
      <c r="I48" s="294"/>
    </row>
    <row r="49" spans="2:13" x14ac:dyDescent="0.3">
      <c r="E49" s="75"/>
      <c r="F49" s="292"/>
      <c r="G49" s="293"/>
      <c r="H49" s="293"/>
      <c r="I49" s="294"/>
    </row>
    <row r="50" spans="2:13" x14ac:dyDescent="0.3">
      <c r="E50" s="75"/>
      <c r="F50" s="292"/>
      <c r="G50" s="293"/>
      <c r="H50" s="293"/>
      <c r="I50" s="294"/>
    </row>
    <row r="51" spans="2:13" x14ac:dyDescent="0.3">
      <c r="E51" s="75"/>
      <c r="F51" s="292"/>
      <c r="G51" s="293"/>
      <c r="H51" s="293"/>
      <c r="I51" s="294"/>
    </row>
    <row r="52" spans="2:13" ht="15" customHeight="1" thickBot="1" x14ac:dyDescent="0.35">
      <c r="E52" s="75"/>
      <c r="F52" s="295"/>
      <c r="G52" s="296"/>
      <c r="H52" s="296"/>
      <c r="I52" s="297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F15:H15"/>
    <mergeCell ref="F18:H18"/>
    <mergeCell ref="F16:H16"/>
    <mergeCell ref="C1:D1"/>
    <mergeCell ref="F1:I1"/>
    <mergeCell ref="B3:D3"/>
    <mergeCell ref="B4:D4"/>
    <mergeCell ref="B5:D5"/>
    <mergeCell ref="B6:D6"/>
    <mergeCell ref="B10:C10"/>
    <mergeCell ref="F11:H11"/>
    <mergeCell ref="F17:H17"/>
    <mergeCell ref="F19:H19"/>
    <mergeCell ref="F28:I28"/>
    <mergeCell ref="F23:H23"/>
    <mergeCell ref="B35:C35"/>
    <mergeCell ref="F42:I52"/>
    <mergeCell ref="B36:C36"/>
    <mergeCell ref="F24:H24"/>
    <mergeCell ref="F31:I33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B4B2AA2-7B36-44F6-A11F-F9BFF00C6091}">
          <x14:formula1>
            <xm:f>_!$A$1:$A$2</xm:f>
          </x14:formula1>
          <xm:sqref>C33 C24:C26 C16:C19</xm:sqref>
        </x14:dataValidation>
        <x14:dataValidation type="list" allowBlank="1" showInputMessage="1" showErrorMessage="1" xr:uid="{556803D7-F3C8-4D31-AE22-890634DAD37B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BDC2-BC61-4283-8EB4-8B4F373DF779}">
  <sheetPr>
    <pageSetUpPr fitToPage="1"/>
  </sheetPr>
  <dimension ref="B1:M61"/>
  <sheetViews>
    <sheetView view="pageBreakPreview" topLeftCell="A15" zoomScaleNormal="100" zoomScaleSheetLayoutView="100" workbookViewId="0">
      <selection activeCell="I15" sqref="I15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2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/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213"/>
    </row>
    <row r="12" spans="2:9" ht="15" thickBot="1" x14ac:dyDescent="0.35">
      <c r="B12" s="79" t="s">
        <v>57</v>
      </c>
      <c r="C12" s="80"/>
      <c r="D12" s="81"/>
      <c r="E12" s="75"/>
      <c r="F12" s="190" t="s">
        <v>73</v>
      </c>
      <c r="G12" s="191"/>
      <c r="H12" s="43"/>
      <c r="I12" s="214"/>
    </row>
    <row r="13" spans="2:9" ht="15" thickBot="1" x14ac:dyDescent="0.35">
      <c r="B13" s="84" t="s">
        <v>20</v>
      </c>
      <c r="C13" s="85"/>
      <c r="D13" s="86"/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">
        <v>53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8</v>
      </c>
      <c r="D16" s="170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8</v>
      </c>
      <c r="D17" s="170"/>
      <c r="E17" s="75"/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8</v>
      </c>
      <c r="D18" s="170"/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/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</row>
    <row r="21" spans="2:9" ht="15" thickBot="1" x14ac:dyDescent="0.35">
      <c r="B21" s="228" t="s">
        <v>67</v>
      </c>
      <c r="C21" s="168"/>
      <c r="D21" s="215"/>
      <c r="E21" s="75"/>
      <c r="F21" s="167"/>
      <c r="G21" s="115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8</v>
      </c>
      <c r="D24" s="92"/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8</v>
      </c>
      <c r="D25" s="94"/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8</v>
      </c>
      <c r="D26" s="97"/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/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/>
      <c r="D30" s="104"/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186" t="s">
        <v>41</v>
      </c>
      <c r="H34" s="186" t="s">
        <v>39</v>
      </c>
      <c r="I34" s="83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/>
      <c r="E35" s="75"/>
      <c r="F35" s="158" t="s">
        <v>44</v>
      </c>
      <c r="G35" s="121">
        <f>BPU!G36</f>
        <v>0</v>
      </c>
      <c r="H35" s="187">
        <v>3</v>
      </c>
      <c r="I35" s="116">
        <f>G35*H35</f>
        <v>0</v>
      </c>
    </row>
    <row r="36" spans="2:13" ht="15" thickBot="1" x14ac:dyDescent="0.35">
      <c r="B36" s="287" t="s">
        <v>20</v>
      </c>
      <c r="C36" s="288"/>
      <c r="D36" s="86"/>
      <c r="E36" s="75"/>
      <c r="F36" s="159" t="s">
        <v>45</v>
      </c>
      <c r="G36" s="118">
        <f>BPU!G37</f>
        <v>0</v>
      </c>
      <c r="H36" s="188">
        <v>5</v>
      </c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88">
        <v>2</v>
      </c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88">
        <v>2</v>
      </c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89">
        <v>3</v>
      </c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F40" s="152"/>
      <c r="G40" s="151"/>
      <c r="H40" s="226" t="s">
        <v>43</v>
      </c>
      <c r="I40" s="185">
        <f>SUM(I35:I39)</f>
        <v>0</v>
      </c>
    </row>
    <row r="41" spans="2:13" x14ac:dyDescent="0.3">
      <c r="B41" s="113" t="s">
        <v>1</v>
      </c>
      <c r="C41" s="124">
        <f>BPU!C41</f>
        <v>0.15</v>
      </c>
      <c r="D41" s="123">
        <f>C41*$D$35</f>
        <v>0</v>
      </c>
      <c r="E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27"/>
      <c r="G42" s="227"/>
      <c r="H42" s="227"/>
      <c r="I42" s="227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27"/>
      <c r="G43" s="227"/>
      <c r="H43" s="227"/>
      <c r="I43" s="227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27"/>
      <c r="G44" s="227"/>
      <c r="H44" s="227"/>
      <c r="I44" s="227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27"/>
      <c r="G45" s="227"/>
      <c r="H45" s="227"/>
      <c r="I45" s="227"/>
    </row>
    <row r="46" spans="2:13" x14ac:dyDescent="0.3">
      <c r="E46" s="75"/>
      <c r="F46" s="227"/>
      <c r="G46" s="227"/>
      <c r="H46" s="227"/>
      <c r="I46" s="227"/>
    </row>
    <row r="47" spans="2:13" ht="15" customHeight="1" x14ac:dyDescent="0.3">
      <c r="E47" s="75"/>
      <c r="F47" s="224"/>
      <c r="G47" s="224"/>
      <c r="H47" s="224"/>
      <c r="I47" s="224"/>
    </row>
    <row r="48" spans="2:13" x14ac:dyDescent="0.3">
      <c r="E48" s="75"/>
      <c r="F48" s="224"/>
      <c r="G48" s="224"/>
      <c r="H48" s="224"/>
      <c r="I48" s="224"/>
    </row>
    <row r="49" spans="2:13" x14ac:dyDescent="0.3">
      <c r="E49" s="75"/>
      <c r="F49" s="224"/>
      <c r="G49" s="224"/>
      <c r="H49" s="224"/>
      <c r="I49" s="224"/>
    </row>
    <row r="50" spans="2:13" x14ac:dyDescent="0.3">
      <c r="E50" s="75"/>
      <c r="F50" s="224"/>
      <c r="G50" s="224"/>
      <c r="H50" s="224"/>
      <c r="I50" s="224"/>
    </row>
    <row r="51" spans="2:13" x14ac:dyDescent="0.3">
      <c r="E51" s="75"/>
      <c r="F51" s="224"/>
      <c r="G51" s="224"/>
      <c r="H51" s="224"/>
      <c r="I51" s="224"/>
    </row>
    <row r="52" spans="2:13" ht="15" customHeight="1" x14ac:dyDescent="0.3">
      <c r="E52" s="75"/>
      <c r="F52" s="224"/>
      <c r="G52" s="224"/>
      <c r="H52" s="224"/>
      <c r="I52" s="224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19">
    <mergeCell ref="F24:H24"/>
    <mergeCell ref="F31:I33"/>
    <mergeCell ref="B35:C35"/>
    <mergeCell ref="B36:C36"/>
    <mergeCell ref="B10:C10"/>
    <mergeCell ref="F11:H11"/>
    <mergeCell ref="F15:H15"/>
    <mergeCell ref="F17:H17"/>
    <mergeCell ref="F18:H18"/>
    <mergeCell ref="F16:H16"/>
    <mergeCell ref="F19:H19"/>
    <mergeCell ref="F23:H23"/>
    <mergeCell ref="F28:I28"/>
    <mergeCell ref="B6:D6"/>
    <mergeCell ref="C1:D1"/>
    <mergeCell ref="F1:I1"/>
    <mergeCell ref="B3:D3"/>
    <mergeCell ref="B4:D4"/>
    <mergeCell ref="B5:D5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498EAE3B-40CD-4FF4-A579-053B0AA5647D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8767F24E-1EC1-4564-928B-C2966A4A26B4}">
          <x14:formula1>
            <xm:f>_!$A$1:$A$2</xm:f>
          </x14:formula1>
          <xm:sqref>C33 C16:C19 C24:C26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6835C-AE24-4F9C-A95C-70427AA74548}">
  <sheetPr>
    <pageSetUpPr fitToPage="1"/>
  </sheetPr>
  <dimension ref="B1:E11"/>
  <sheetViews>
    <sheetView view="pageBreakPreview" zoomScaleNormal="100" zoomScaleSheetLayoutView="100" workbookViewId="0">
      <selection activeCell="B2" sqref="B2"/>
    </sheetView>
  </sheetViews>
  <sheetFormatPr baseColWidth="10" defaultRowHeight="14.4" x14ac:dyDescent="0.3"/>
  <cols>
    <col min="1" max="1" width="2.33203125" customWidth="1"/>
    <col min="2" max="2" width="30.5546875" customWidth="1"/>
    <col min="3" max="3" width="43.44140625" customWidth="1"/>
    <col min="4" max="4" width="33.109375" customWidth="1"/>
    <col min="5" max="5" width="44" customWidth="1"/>
    <col min="6" max="6" width="2.33203125" customWidth="1"/>
    <col min="7" max="7" width="20.6640625" customWidth="1"/>
  </cols>
  <sheetData>
    <row r="1" spans="2:5" ht="51" customHeight="1" thickBot="1" x14ac:dyDescent="0.35">
      <c r="B1" s="34" t="s">
        <v>47</v>
      </c>
      <c r="C1" s="222" t="str">
        <f>(IF(BPU!C1&lt;&gt;0,BPU!C1,""))</f>
        <v/>
      </c>
      <c r="D1" s="223" t="str">
        <f>BPU!E1</f>
        <v>Lot 2</v>
      </c>
      <c r="E1" s="134" t="s">
        <v>61</v>
      </c>
    </row>
    <row r="3" spans="2:5" ht="28.8" x14ac:dyDescent="0.3">
      <c r="B3" s="135" t="s">
        <v>62</v>
      </c>
      <c r="C3" s="135" t="s">
        <v>63</v>
      </c>
      <c r="D3" s="135" t="s">
        <v>64</v>
      </c>
      <c r="E3" s="135" t="s">
        <v>65</v>
      </c>
    </row>
    <row r="4" spans="2:5" x14ac:dyDescent="0.3">
      <c r="B4" s="136" t="s">
        <v>31</v>
      </c>
      <c r="C4" s="153">
        <v>6</v>
      </c>
      <c r="D4" s="137">
        <f>'Catégorie 1'!D35</f>
        <v>0</v>
      </c>
      <c r="E4" s="137">
        <f>C4*D4</f>
        <v>0</v>
      </c>
    </row>
    <row r="5" spans="2:5" x14ac:dyDescent="0.3">
      <c r="B5" s="136" t="s">
        <v>32</v>
      </c>
      <c r="C5" s="153">
        <v>2</v>
      </c>
      <c r="D5" s="137">
        <f>'Catégorie 2'!D35</f>
        <v>0</v>
      </c>
      <c r="E5" s="137">
        <f t="shared" ref="E5:E8" si="0">C5*D5</f>
        <v>0</v>
      </c>
    </row>
    <row r="6" spans="2:5" x14ac:dyDescent="0.3">
      <c r="B6" s="136" t="s">
        <v>33</v>
      </c>
      <c r="C6" s="153">
        <v>2</v>
      </c>
      <c r="D6" s="137">
        <f>'Catégorie 3'!D35</f>
        <v>0</v>
      </c>
      <c r="E6" s="137">
        <f t="shared" si="0"/>
        <v>0</v>
      </c>
    </row>
    <row r="7" spans="2:5" x14ac:dyDescent="0.3">
      <c r="B7" s="136" t="s">
        <v>34</v>
      </c>
      <c r="C7" s="153">
        <v>1</v>
      </c>
      <c r="D7" s="137">
        <f>'Catégorie 4'!D35</f>
        <v>0</v>
      </c>
      <c r="E7" s="137">
        <f t="shared" si="0"/>
        <v>0</v>
      </c>
    </row>
    <row r="8" spans="2:5" x14ac:dyDescent="0.3">
      <c r="B8" s="136" t="s">
        <v>35</v>
      </c>
      <c r="C8" s="153">
        <v>1</v>
      </c>
      <c r="D8" s="137">
        <f>'Catégorie 5'!D35</f>
        <v>0</v>
      </c>
      <c r="E8" s="137">
        <f t="shared" si="0"/>
        <v>0</v>
      </c>
    </row>
    <row r="9" spans="2:5" x14ac:dyDescent="0.3">
      <c r="B9" s="136" t="s">
        <v>77</v>
      </c>
      <c r="C9" s="153">
        <v>1</v>
      </c>
      <c r="D9" s="137">
        <f>'Prestations sur demande'!I40</f>
        <v>0</v>
      </c>
      <c r="E9" s="137">
        <f>C9*D9</f>
        <v>0</v>
      </c>
    </row>
    <row r="10" spans="2:5" x14ac:dyDescent="0.3">
      <c r="B10" s="342"/>
      <c r="C10" s="342"/>
      <c r="D10" s="138" t="s">
        <v>66</v>
      </c>
      <c r="E10" s="138">
        <f>SUM(E4:E9)</f>
        <v>0</v>
      </c>
    </row>
    <row r="11" spans="2:5" x14ac:dyDescent="0.3">
      <c r="B11" s="2"/>
      <c r="C11" s="2"/>
      <c r="D11" s="6"/>
    </row>
  </sheetData>
  <sheetProtection password="CA5F" sheet="1" selectLockedCells="1"/>
  <mergeCells count="1">
    <mergeCell ref="B10:C10"/>
  </mergeCells>
  <pageMargins left="0.7" right="0.7" top="0.75" bottom="0.75" header="0.3" footer="0.3"/>
  <pageSetup paperSize="9"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4D2B-D8E4-4FC1-9135-16EF253813B6}">
  <dimension ref="A1:C9"/>
  <sheetViews>
    <sheetView topLeftCell="D1" workbookViewId="0">
      <selection activeCell="C1" sqref="A1:C1048576"/>
    </sheetView>
  </sheetViews>
  <sheetFormatPr baseColWidth="10" defaultColWidth="75.5546875" defaultRowHeight="14.4" x14ac:dyDescent="0.3"/>
  <cols>
    <col min="1" max="1" width="11.44140625" hidden="1" customWidth="1"/>
    <col min="2" max="2" width="13.33203125" hidden="1" customWidth="1"/>
    <col min="3" max="3" width="16.5546875" hidden="1" customWidth="1"/>
  </cols>
  <sheetData>
    <row r="1" spans="1:3" x14ac:dyDescent="0.3">
      <c r="A1" t="s">
        <v>7</v>
      </c>
      <c r="B1" s="7" t="s">
        <v>8</v>
      </c>
    </row>
    <row r="2" spans="1:3" x14ac:dyDescent="0.3">
      <c r="A2" t="s">
        <v>8</v>
      </c>
      <c r="B2" s="7">
        <v>1</v>
      </c>
      <c r="C2" s="1"/>
    </row>
    <row r="3" spans="1:3" x14ac:dyDescent="0.3">
      <c r="B3" s="7">
        <v>2</v>
      </c>
    </row>
    <row r="4" spans="1:3" x14ac:dyDescent="0.3">
      <c r="B4" s="7" t="s">
        <v>12</v>
      </c>
      <c r="C4" s="5">
        <v>0</v>
      </c>
    </row>
    <row r="5" spans="1:3" x14ac:dyDescent="0.3">
      <c r="C5" s="5">
        <v>2.5000000000000001E-2</v>
      </c>
    </row>
    <row r="6" spans="1:3" x14ac:dyDescent="0.3">
      <c r="C6" s="5">
        <v>0.05</v>
      </c>
    </row>
    <row r="7" spans="1:3" x14ac:dyDescent="0.3">
      <c r="C7" s="5">
        <v>7.4999999999999997E-2</v>
      </c>
    </row>
    <row r="8" spans="1:3" x14ac:dyDescent="0.3">
      <c r="C8" s="5">
        <v>0.1</v>
      </c>
    </row>
    <row r="9" spans="1:3" x14ac:dyDescent="0.3">
      <c r="C9" s="5">
        <v>0.125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8</vt:i4>
      </vt:variant>
    </vt:vector>
  </HeadingPairs>
  <TitlesOfParts>
    <vt:vector size="17" baseType="lpstr">
      <vt:lpstr>BPU</vt:lpstr>
      <vt:lpstr>Catégorie 1</vt:lpstr>
      <vt:lpstr>Catégorie 2</vt:lpstr>
      <vt:lpstr>Catégorie 3</vt:lpstr>
      <vt:lpstr>Catégorie 4</vt:lpstr>
      <vt:lpstr>Catégorie 5</vt:lpstr>
      <vt:lpstr>Prestations sur demande</vt:lpstr>
      <vt:lpstr>Synthèse</vt:lpstr>
      <vt:lpstr>_</vt:lpstr>
      <vt:lpstr>BPU!Zone_d_impression</vt:lpstr>
      <vt:lpstr>'Catégorie 1'!Zone_d_impression</vt:lpstr>
      <vt:lpstr>'Catégorie 2'!Zone_d_impression</vt:lpstr>
      <vt:lpstr>'Catégorie 3'!Zone_d_impression</vt:lpstr>
      <vt:lpstr>'Catégorie 4'!Zone_d_impression</vt:lpstr>
      <vt:lpstr>'Catégorie 5'!Zone_d_impression</vt:lpstr>
      <vt:lpstr>'Prestations sur demande'!Zone_d_impression</vt:lpstr>
      <vt:lpstr>Synthèse!Zone_d_impression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Abounidal Akdah</dc:creator>
  <cp:lastModifiedBy>Juliette MANGIN</cp:lastModifiedBy>
  <cp:lastPrinted>2025-06-16T08:11:31Z</cp:lastPrinted>
  <dcterms:created xsi:type="dcterms:W3CDTF">2022-02-22T13:56:06Z</dcterms:created>
  <dcterms:modified xsi:type="dcterms:W3CDTF">2025-10-08T07:33:36Z</dcterms:modified>
</cp:coreProperties>
</file>